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Mevduat\"/>
    </mc:Choice>
  </mc:AlternateContent>
  <bookViews>
    <workbookView xWindow="30" yWindow="-15" windowWidth="11415" windowHeight="5790" tabRatio="768"/>
  </bookViews>
  <sheets>
    <sheet name="25" sheetId="52" r:id="rId1"/>
    <sheet name="24" sheetId="51" r:id="rId2"/>
    <sheet name="23" sheetId="50" r:id="rId3"/>
    <sheet name="22" sheetId="49" r:id="rId4"/>
    <sheet name="21" sheetId="48" r:id="rId5"/>
    <sheet name="20" sheetId="47" r:id="rId6"/>
    <sheet name="19" sheetId="46" r:id="rId7"/>
    <sheet name="18" sheetId="45" r:id="rId8"/>
    <sheet name="17" sheetId="44" r:id="rId9"/>
    <sheet name="16" sheetId="43" r:id="rId10"/>
    <sheet name="15" sheetId="41" r:id="rId11"/>
    <sheet name="14" sheetId="39" r:id="rId12"/>
    <sheet name="13" sheetId="37" r:id="rId13"/>
    <sheet name="12" sheetId="35" r:id="rId14"/>
    <sheet name="11" sheetId="33" r:id="rId15"/>
    <sheet name="10" sheetId="31" r:id="rId16"/>
    <sheet name="09" sheetId="29" r:id="rId17"/>
    <sheet name="08" sheetId="27" r:id="rId18"/>
    <sheet name="07" sheetId="25" r:id="rId19"/>
    <sheet name="06" sheetId="5" r:id="rId20"/>
    <sheet name="05" sheetId="7" r:id="rId21"/>
    <sheet name="04" sheetId="11" r:id="rId22"/>
    <sheet name="03" sheetId="13" r:id="rId23"/>
    <sheet name="02" sheetId="15" r:id="rId24"/>
    <sheet name="01" sheetId="17" r:id="rId25"/>
    <sheet name="00" sheetId="19" r:id="rId26"/>
    <sheet name="99" sheetId="21" r:id="rId27"/>
    <sheet name="98" sheetId="23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exc1">#REF!</definedName>
    <definedName name="exc" localSheetId="14">[1]data!$K$1</definedName>
    <definedName name="exc" localSheetId="7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'00'!$A$1:$J$115</definedName>
    <definedName name="_xlnm.Print_Area" localSheetId="24">'01'!$A$1:$J$115</definedName>
    <definedName name="_xlnm.Print_Area" localSheetId="23">'02'!$A$1:$I$115</definedName>
    <definedName name="_xlnm.Print_Area" localSheetId="22">'03'!$A$1:$I$115</definedName>
    <definedName name="_xlnm.Print_Area" localSheetId="21">'04'!$A$1:$I$114</definedName>
    <definedName name="_xlnm.Print_Area" localSheetId="20">'05'!$A$1:$I$113</definedName>
    <definedName name="_xlnm.Print_Area" localSheetId="19">'06'!$A$1:$I$113</definedName>
    <definedName name="_xlnm.Print_Area" localSheetId="18">'07'!$A$1:$I$113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'12'!$A$1:$I$113</definedName>
    <definedName name="_xlnm.Print_Area" localSheetId="12">'13'!$A$1:$I$113</definedName>
    <definedName name="_xlnm.Print_Area" localSheetId="11">'14'!$A$1:$I$113</definedName>
    <definedName name="_xlnm.Print_Area" localSheetId="10">'15'!$A$1:$I$113</definedName>
    <definedName name="_xlnm.Print_Area" localSheetId="9">'16'!$A$1:$I$113</definedName>
    <definedName name="_xlnm.Print_Area" localSheetId="8">'17'!$A$1:$I$113</definedName>
    <definedName name="_xlnm.Print_Area" localSheetId="7">'18'!$A$1:$I$113</definedName>
    <definedName name="_xlnm.Print_Area" localSheetId="6">'19'!$A$1:$I$113</definedName>
    <definedName name="_xlnm.Print_Area" localSheetId="5">'20'!$A$1:$I$113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27">'98'!$A$1:$J$115</definedName>
    <definedName name="_xlnm.Print_Area" localSheetId="26">'99'!$A$1:$J$115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7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5" i="52" l="1"/>
  <c r="C5" i="52"/>
  <c r="D5" i="52"/>
  <c r="E5" i="52"/>
  <c r="F5" i="52"/>
  <c r="G5" i="52"/>
  <c r="H5" i="52"/>
  <c r="I5" i="52"/>
  <c r="D7" i="52"/>
  <c r="E7" i="52"/>
  <c r="E112" i="52" s="1"/>
  <c r="B8" i="52"/>
  <c r="C8" i="52"/>
  <c r="D8" i="52"/>
  <c r="E8" i="52"/>
  <c r="F8" i="52"/>
  <c r="F7" i="52" s="1"/>
  <c r="G8" i="52"/>
  <c r="G7" i="52" s="1"/>
  <c r="H8" i="52"/>
  <c r="H7" i="52" s="1"/>
  <c r="I8" i="52"/>
  <c r="B9" i="52"/>
  <c r="C9" i="52"/>
  <c r="D9" i="52"/>
  <c r="E9" i="52"/>
  <c r="F9" i="52"/>
  <c r="G9" i="52"/>
  <c r="H9" i="52"/>
  <c r="I9" i="52"/>
  <c r="B10" i="52"/>
  <c r="C10" i="52"/>
  <c r="C7" i="52" s="1"/>
  <c r="D10" i="52"/>
  <c r="E10" i="52"/>
  <c r="F10" i="52"/>
  <c r="G10" i="52"/>
  <c r="H10" i="52"/>
  <c r="B11" i="52"/>
  <c r="C11" i="52"/>
  <c r="D11" i="52"/>
  <c r="E11" i="52"/>
  <c r="F11" i="52"/>
  <c r="G11" i="52"/>
  <c r="H11" i="52"/>
  <c r="I11" i="52"/>
  <c r="B12" i="52"/>
  <c r="C12" i="52"/>
  <c r="D12" i="52"/>
  <c r="E12" i="52"/>
  <c r="F12" i="52"/>
  <c r="G12" i="52"/>
  <c r="H12" i="52"/>
  <c r="I12" i="52"/>
  <c r="B15" i="52"/>
  <c r="C15" i="52"/>
  <c r="D15" i="52"/>
  <c r="E15" i="52"/>
  <c r="F15" i="52"/>
  <c r="F14" i="52" s="1"/>
  <c r="G15" i="52"/>
  <c r="G14" i="52" s="1"/>
  <c r="H15" i="52"/>
  <c r="H14" i="52" s="1"/>
  <c r="I15" i="52"/>
  <c r="B16" i="52"/>
  <c r="C16" i="52"/>
  <c r="D16" i="52"/>
  <c r="E16" i="52"/>
  <c r="F16" i="52"/>
  <c r="G16" i="52"/>
  <c r="H16" i="52"/>
  <c r="I16" i="52"/>
  <c r="B17" i="52"/>
  <c r="C17" i="52"/>
  <c r="C14" i="52" s="1"/>
  <c r="D17" i="52"/>
  <c r="D14" i="52" s="1"/>
  <c r="E17" i="52"/>
  <c r="E14" i="52" s="1"/>
  <c r="F17" i="52"/>
  <c r="G17" i="52"/>
  <c r="H17" i="52"/>
  <c r="B18" i="52"/>
  <c r="C18" i="52"/>
  <c r="D18" i="52"/>
  <c r="E18" i="52"/>
  <c r="F18" i="52"/>
  <c r="G18" i="52"/>
  <c r="H18" i="52"/>
  <c r="I18" i="52"/>
  <c r="B19" i="52"/>
  <c r="C19" i="52"/>
  <c r="D19" i="52"/>
  <c r="E19" i="52"/>
  <c r="F19" i="52"/>
  <c r="G19" i="52"/>
  <c r="H19" i="52"/>
  <c r="I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I21" i="52"/>
  <c r="B22" i="52"/>
  <c r="C22" i="52"/>
  <c r="D22" i="52"/>
  <c r="E22" i="52"/>
  <c r="F22" i="52"/>
  <c r="G22" i="52"/>
  <c r="H22" i="52"/>
  <c r="I22" i="52"/>
  <c r="C24" i="52"/>
  <c r="D24" i="52"/>
  <c r="E24" i="52"/>
  <c r="B25" i="52"/>
  <c r="C25" i="52"/>
  <c r="D25" i="52"/>
  <c r="E25" i="52"/>
  <c r="F25" i="52"/>
  <c r="F24" i="52" s="1"/>
  <c r="G25" i="52"/>
  <c r="H25" i="52"/>
  <c r="H24" i="52" s="1"/>
  <c r="I25" i="52"/>
  <c r="B26" i="52"/>
  <c r="C26" i="52"/>
  <c r="D26" i="52"/>
  <c r="E26" i="52"/>
  <c r="F26" i="52"/>
  <c r="G26" i="52"/>
  <c r="H26" i="52"/>
  <c r="I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I28" i="52"/>
  <c r="B29" i="52"/>
  <c r="C29" i="52"/>
  <c r="D29" i="52"/>
  <c r="E29" i="52"/>
  <c r="F29" i="52"/>
  <c r="G29" i="52"/>
  <c r="H29" i="52"/>
  <c r="I29" i="52"/>
  <c r="B30" i="52"/>
  <c r="I30" i="52" s="1"/>
  <c r="C30" i="52"/>
  <c r="D30" i="52"/>
  <c r="E30" i="52"/>
  <c r="F30" i="52"/>
  <c r="G30" i="52"/>
  <c r="H30" i="52"/>
  <c r="B31" i="52"/>
  <c r="C31" i="52"/>
  <c r="D31" i="52"/>
  <c r="E31" i="52"/>
  <c r="F31" i="52"/>
  <c r="G31" i="52"/>
  <c r="I31" i="52" s="1"/>
  <c r="H31" i="52"/>
  <c r="B32" i="52"/>
  <c r="C32" i="52"/>
  <c r="D32" i="52"/>
  <c r="E32" i="52"/>
  <c r="F32" i="52"/>
  <c r="G32" i="52"/>
  <c r="H32" i="52"/>
  <c r="I32" i="52"/>
  <c r="C34" i="52"/>
  <c r="D34" i="52"/>
  <c r="B35" i="52"/>
  <c r="C35" i="52"/>
  <c r="D35" i="52"/>
  <c r="E35" i="52"/>
  <c r="F35" i="52"/>
  <c r="F34" i="52" s="1"/>
  <c r="G35" i="52"/>
  <c r="G34" i="52" s="1"/>
  <c r="H35" i="52"/>
  <c r="H34" i="52" s="1"/>
  <c r="I35" i="52"/>
  <c r="B36" i="52"/>
  <c r="C36" i="52"/>
  <c r="D36" i="52"/>
  <c r="E36" i="52"/>
  <c r="F36" i="52"/>
  <c r="G36" i="52"/>
  <c r="H36" i="52"/>
  <c r="I36" i="52"/>
  <c r="B37" i="52"/>
  <c r="C37" i="52"/>
  <c r="D37" i="52"/>
  <c r="E37" i="52"/>
  <c r="E34" i="52" s="1"/>
  <c r="F37" i="52"/>
  <c r="G37" i="52"/>
  <c r="H37" i="52"/>
  <c r="B40" i="52"/>
  <c r="C40" i="52"/>
  <c r="D40" i="52"/>
  <c r="E40" i="52"/>
  <c r="F40" i="52"/>
  <c r="G40" i="52"/>
  <c r="H40" i="52"/>
  <c r="I40" i="52"/>
  <c r="B41" i="52"/>
  <c r="I41" i="52" s="1"/>
  <c r="C41" i="52"/>
  <c r="D41" i="52"/>
  <c r="E41" i="52"/>
  <c r="E39" i="52" s="1"/>
  <c r="F41" i="52"/>
  <c r="G41" i="52"/>
  <c r="H41" i="52"/>
  <c r="B42" i="52"/>
  <c r="C42" i="52"/>
  <c r="D42" i="52"/>
  <c r="E42" i="52"/>
  <c r="F42" i="52"/>
  <c r="F39" i="52" s="1"/>
  <c r="G42" i="52"/>
  <c r="G39" i="52" s="1"/>
  <c r="H42" i="52"/>
  <c r="H39" i="52" s="1"/>
  <c r="B43" i="52"/>
  <c r="C43" i="52"/>
  <c r="D43" i="52"/>
  <c r="E43" i="52"/>
  <c r="F43" i="52"/>
  <c r="G43" i="52"/>
  <c r="H43" i="52"/>
  <c r="I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I45" i="52" s="1"/>
  <c r="H45" i="52"/>
  <c r="B46" i="52"/>
  <c r="C46" i="52"/>
  <c r="D46" i="52"/>
  <c r="E46" i="52"/>
  <c r="F46" i="52"/>
  <c r="G46" i="52"/>
  <c r="H46" i="52"/>
  <c r="I46" i="52"/>
  <c r="B47" i="52"/>
  <c r="C47" i="52"/>
  <c r="D47" i="52"/>
  <c r="E47" i="52"/>
  <c r="F47" i="52"/>
  <c r="G47" i="52"/>
  <c r="H47" i="52"/>
  <c r="G49" i="52"/>
  <c r="H49" i="52"/>
  <c r="B50" i="52"/>
  <c r="C50" i="52"/>
  <c r="D50" i="52"/>
  <c r="E50" i="52"/>
  <c r="F50" i="52"/>
  <c r="G50" i="52"/>
  <c r="H50" i="52"/>
  <c r="I50" i="52"/>
  <c r="B51" i="52"/>
  <c r="C51" i="52"/>
  <c r="C49" i="52" s="1"/>
  <c r="D51" i="52"/>
  <c r="D49" i="52" s="1"/>
  <c r="E51" i="52"/>
  <c r="E49" i="52" s="1"/>
  <c r="F51" i="52"/>
  <c r="G51" i="52"/>
  <c r="H51" i="52"/>
  <c r="B52" i="52"/>
  <c r="C52" i="52"/>
  <c r="D52" i="52"/>
  <c r="E52" i="52"/>
  <c r="F52" i="52"/>
  <c r="F49" i="52" s="1"/>
  <c r="G52" i="52"/>
  <c r="H52" i="52"/>
  <c r="I52" i="52"/>
  <c r="B53" i="52"/>
  <c r="C53" i="52"/>
  <c r="D53" i="52"/>
  <c r="E53" i="52"/>
  <c r="F53" i="52"/>
  <c r="G53" i="52"/>
  <c r="H53" i="52"/>
  <c r="I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I55" i="52"/>
  <c r="B56" i="52"/>
  <c r="C56" i="52"/>
  <c r="D56" i="52"/>
  <c r="E56" i="52"/>
  <c r="F56" i="52"/>
  <c r="G56" i="52"/>
  <c r="H56" i="52"/>
  <c r="I56" i="52"/>
  <c r="B57" i="52"/>
  <c r="C57" i="52"/>
  <c r="D57" i="52"/>
  <c r="E57" i="52"/>
  <c r="F57" i="52"/>
  <c r="G57" i="52"/>
  <c r="H57" i="52"/>
  <c r="G59" i="52"/>
  <c r="H59" i="52"/>
  <c r="B60" i="52"/>
  <c r="C60" i="52"/>
  <c r="D60" i="52"/>
  <c r="E60" i="52"/>
  <c r="F60" i="52"/>
  <c r="G60" i="52"/>
  <c r="H60" i="52"/>
  <c r="I60" i="52"/>
  <c r="B61" i="52"/>
  <c r="C61" i="52"/>
  <c r="C59" i="52" s="1"/>
  <c r="D61" i="52"/>
  <c r="D59" i="52" s="1"/>
  <c r="E61" i="52"/>
  <c r="E59" i="52" s="1"/>
  <c r="F61" i="52"/>
  <c r="G61" i="52"/>
  <c r="H61" i="52"/>
  <c r="B62" i="52"/>
  <c r="C62" i="52"/>
  <c r="D62" i="52"/>
  <c r="E62" i="52"/>
  <c r="F62" i="52"/>
  <c r="F59" i="52" s="1"/>
  <c r="G62" i="52"/>
  <c r="H62" i="52"/>
  <c r="I62" i="52"/>
  <c r="B63" i="52"/>
  <c r="C63" i="52"/>
  <c r="D63" i="52"/>
  <c r="E63" i="52"/>
  <c r="F63" i="52"/>
  <c r="G63" i="52"/>
  <c r="H63" i="52"/>
  <c r="I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I65" i="52"/>
  <c r="B66" i="52"/>
  <c r="C66" i="52"/>
  <c r="D66" i="52"/>
  <c r="E66" i="52"/>
  <c r="F66" i="52"/>
  <c r="G66" i="52"/>
  <c r="H66" i="52"/>
  <c r="I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I68" i="52"/>
  <c r="B69" i="52"/>
  <c r="C69" i="52"/>
  <c r="D69" i="52"/>
  <c r="E69" i="52"/>
  <c r="F69" i="52"/>
  <c r="G69" i="52"/>
  <c r="H69" i="52"/>
  <c r="I69" i="52"/>
  <c r="D71" i="52"/>
  <c r="E71" i="52"/>
  <c r="B72" i="52"/>
  <c r="C72" i="52"/>
  <c r="D72" i="52"/>
  <c r="E72" i="52"/>
  <c r="F72" i="52"/>
  <c r="F71" i="52" s="1"/>
  <c r="G72" i="52"/>
  <c r="H72" i="52"/>
  <c r="I72" i="52"/>
  <c r="B73" i="52"/>
  <c r="C73" i="52"/>
  <c r="D73" i="52"/>
  <c r="E73" i="52"/>
  <c r="F73" i="52"/>
  <c r="G73" i="52"/>
  <c r="H73" i="52"/>
  <c r="I73" i="52"/>
  <c r="B74" i="52"/>
  <c r="I74" i="52" s="1"/>
  <c r="C74" i="52"/>
  <c r="D74" i="52"/>
  <c r="E74" i="52"/>
  <c r="F74" i="52"/>
  <c r="G74" i="52"/>
  <c r="H74" i="52"/>
  <c r="B75" i="52"/>
  <c r="C75" i="52"/>
  <c r="D75" i="52"/>
  <c r="E75" i="52"/>
  <c r="F75" i="52"/>
  <c r="G75" i="52"/>
  <c r="I75" i="52" s="1"/>
  <c r="H75" i="52"/>
  <c r="B76" i="52"/>
  <c r="C76" i="52"/>
  <c r="D76" i="52"/>
  <c r="E76" i="52"/>
  <c r="F76" i="52"/>
  <c r="G76" i="52"/>
  <c r="H76" i="52"/>
  <c r="I76" i="52"/>
  <c r="B77" i="52"/>
  <c r="C77" i="52"/>
  <c r="C71" i="52" s="1"/>
  <c r="D77" i="52"/>
  <c r="E77" i="52"/>
  <c r="F77" i="52"/>
  <c r="G77" i="52"/>
  <c r="H77" i="52"/>
  <c r="G79" i="52"/>
  <c r="H79" i="52"/>
  <c r="B80" i="52"/>
  <c r="C80" i="52"/>
  <c r="D80" i="52"/>
  <c r="E80" i="52"/>
  <c r="F80" i="52"/>
  <c r="G80" i="52"/>
  <c r="H80" i="52"/>
  <c r="I80" i="52"/>
  <c r="B81" i="52"/>
  <c r="C81" i="52"/>
  <c r="C79" i="52" s="1"/>
  <c r="D81" i="52"/>
  <c r="D79" i="52" s="1"/>
  <c r="E81" i="52"/>
  <c r="E79" i="52" s="1"/>
  <c r="F81" i="52"/>
  <c r="G81" i="52"/>
  <c r="H81" i="52"/>
  <c r="B82" i="52"/>
  <c r="C82" i="52"/>
  <c r="D82" i="52"/>
  <c r="E82" i="52"/>
  <c r="F82" i="52"/>
  <c r="F79" i="52" s="1"/>
  <c r="G82" i="52"/>
  <c r="H82" i="52"/>
  <c r="I82" i="52"/>
  <c r="B83" i="52"/>
  <c r="C83" i="52"/>
  <c r="D83" i="52"/>
  <c r="E83" i="52"/>
  <c r="F83" i="52"/>
  <c r="G83" i="52"/>
  <c r="H83" i="52"/>
  <c r="I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I85" i="52"/>
  <c r="B86" i="52"/>
  <c r="C86" i="52"/>
  <c r="D86" i="52"/>
  <c r="E86" i="52"/>
  <c r="F86" i="52"/>
  <c r="G86" i="52"/>
  <c r="H86" i="52"/>
  <c r="I86" i="52"/>
  <c r="B89" i="52"/>
  <c r="C89" i="52"/>
  <c r="D89" i="52"/>
  <c r="E89" i="52"/>
  <c r="F89" i="52"/>
  <c r="F88" i="52" s="1"/>
  <c r="G89" i="52"/>
  <c r="G88" i="52" s="1"/>
  <c r="H89" i="52"/>
  <c r="H88" i="52" s="1"/>
  <c r="B90" i="52"/>
  <c r="C90" i="52"/>
  <c r="D90" i="52"/>
  <c r="E90" i="52"/>
  <c r="F90" i="52"/>
  <c r="G90" i="52"/>
  <c r="H90" i="52"/>
  <c r="I90" i="52"/>
  <c r="B91" i="52"/>
  <c r="C91" i="52"/>
  <c r="C88" i="52" s="1"/>
  <c r="D91" i="52"/>
  <c r="D88" i="52" s="1"/>
  <c r="E91" i="52"/>
  <c r="F91" i="52"/>
  <c r="G91" i="52"/>
  <c r="H91" i="52"/>
  <c r="B92" i="52"/>
  <c r="C92" i="52"/>
  <c r="D92" i="52"/>
  <c r="E92" i="52"/>
  <c r="F92" i="52"/>
  <c r="G92" i="52"/>
  <c r="H92" i="52"/>
  <c r="I92" i="52"/>
  <c r="B93" i="52"/>
  <c r="C93" i="52"/>
  <c r="D93" i="52"/>
  <c r="E93" i="52"/>
  <c r="F93" i="52"/>
  <c r="G93" i="52"/>
  <c r="H93" i="52"/>
  <c r="I93" i="52"/>
  <c r="B94" i="52"/>
  <c r="C94" i="52"/>
  <c r="D94" i="52"/>
  <c r="E94" i="52"/>
  <c r="E88" i="52" s="1"/>
  <c r="F94" i="52"/>
  <c r="G94" i="52"/>
  <c r="H94" i="52"/>
  <c r="B95" i="52"/>
  <c r="C95" i="52"/>
  <c r="D95" i="52"/>
  <c r="E95" i="52"/>
  <c r="F95" i="52"/>
  <c r="G95" i="52"/>
  <c r="H95" i="52"/>
  <c r="I95" i="52"/>
  <c r="B96" i="52"/>
  <c r="C96" i="52"/>
  <c r="D96" i="52"/>
  <c r="E96" i="52"/>
  <c r="F96" i="52"/>
  <c r="G96" i="52"/>
  <c r="H96" i="52"/>
  <c r="I96" i="52"/>
  <c r="C98" i="52"/>
  <c r="D98" i="52"/>
  <c r="E98" i="52"/>
  <c r="B99" i="52"/>
  <c r="C99" i="52"/>
  <c r="D99" i="52"/>
  <c r="E99" i="52"/>
  <c r="F99" i="52"/>
  <c r="F98" i="52" s="1"/>
  <c r="G99" i="52"/>
  <c r="G98" i="52" s="1"/>
  <c r="H99" i="52"/>
  <c r="H98" i="52" s="1"/>
  <c r="I99" i="52"/>
  <c r="B100" i="52"/>
  <c r="C100" i="52"/>
  <c r="D100" i="52"/>
  <c r="E100" i="52"/>
  <c r="F100" i="52"/>
  <c r="G100" i="52"/>
  <c r="H100" i="52"/>
  <c r="I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I102" i="52"/>
  <c r="B103" i="52"/>
  <c r="C103" i="52"/>
  <c r="D103" i="52"/>
  <c r="E103" i="52"/>
  <c r="F103" i="52"/>
  <c r="G103" i="52"/>
  <c r="H103" i="52"/>
  <c r="I103" i="52"/>
  <c r="B104" i="52"/>
  <c r="C104" i="52"/>
  <c r="D104" i="52"/>
  <c r="E104" i="52"/>
  <c r="F104" i="52"/>
  <c r="G104" i="52"/>
  <c r="H104" i="52"/>
  <c r="B105" i="52"/>
  <c r="C105" i="52"/>
  <c r="D105" i="52"/>
  <c r="E105" i="52"/>
  <c r="F105" i="52"/>
  <c r="G105" i="52"/>
  <c r="H105" i="52"/>
  <c r="I105" i="52"/>
  <c r="B106" i="52"/>
  <c r="C106" i="52"/>
  <c r="D106" i="52"/>
  <c r="E106" i="52"/>
  <c r="F106" i="52"/>
  <c r="G106" i="52"/>
  <c r="H106" i="52"/>
  <c r="I106" i="52"/>
  <c r="B107" i="52"/>
  <c r="C107" i="52"/>
  <c r="D107" i="52"/>
  <c r="E107" i="52"/>
  <c r="F107" i="52"/>
  <c r="G107" i="52"/>
  <c r="H107" i="52"/>
  <c r="B109" i="52"/>
  <c r="C109" i="52"/>
  <c r="D109" i="52"/>
  <c r="E109" i="52"/>
  <c r="F109" i="52"/>
  <c r="G109" i="52"/>
  <c r="H109" i="52"/>
  <c r="I109" i="52"/>
  <c r="B110" i="52"/>
  <c r="C110" i="52"/>
  <c r="D110" i="52"/>
  <c r="E110" i="52"/>
  <c r="F110" i="52"/>
  <c r="G110" i="52"/>
  <c r="H110" i="52"/>
  <c r="I110" i="52"/>
  <c r="I77" i="52" l="1"/>
  <c r="I91" i="52"/>
  <c r="I47" i="52"/>
  <c r="I94" i="52"/>
  <c r="I61" i="52"/>
  <c r="I17" i="52"/>
  <c r="I64" i="52"/>
  <c r="I20" i="52"/>
  <c r="I98" i="52"/>
  <c r="I67" i="52"/>
  <c r="I37" i="52"/>
  <c r="I81" i="52"/>
  <c r="I104" i="52"/>
  <c r="H71" i="52"/>
  <c r="H112" i="52" s="1"/>
  <c r="I57" i="52"/>
  <c r="I42" i="52"/>
  <c r="D39" i="52"/>
  <c r="D112" i="52" s="1"/>
  <c r="G24" i="52"/>
  <c r="G112" i="52" s="1"/>
  <c r="I10" i="52"/>
  <c r="I44" i="52"/>
  <c r="I84" i="52"/>
  <c r="I51" i="52"/>
  <c r="F112" i="52"/>
  <c r="I101" i="52"/>
  <c r="I54" i="52"/>
  <c r="I107" i="52"/>
  <c r="I89" i="52"/>
  <c r="G71" i="52"/>
  <c r="C39" i="52"/>
  <c r="C112" i="52" s="1"/>
  <c r="I27" i="52"/>
  <c r="B98" i="52"/>
  <c r="B88" i="52"/>
  <c r="I88" i="52" s="1"/>
  <c r="B71" i="52"/>
  <c r="B34" i="52"/>
  <c r="I34" i="52" s="1"/>
  <c r="B24" i="52"/>
  <c r="B14" i="52"/>
  <c r="I14" i="52" s="1"/>
  <c r="B7" i="52"/>
  <c r="B79" i="52"/>
  <c r="I79" i="52" s="1"/>
  <c r="B59" i="52"/>
  <c r="I59" i="52" s="1"/>
  <c r="B49" i="52"/>
  <c r="I49" i="52" s="1"/>
  <c r="B39" i="52"/>
  <c r="I39" i="52" l="1"/>
  <c r="I7" i="52"/>
  <c r="B112" i="52"/>
  <c r="I24" i="52"/>
  <c r="I71" i="52"/>
  <c r="I112" i="52" l="1"/>
</calcChain>
</file>

<file path=xl/sharedStrings.xml><?xml version="1.0" encoding="utf-8"?>
<sst xmlns="http://schemas.openxmlformats.org/spreadsheetml/2006/main" count="3010" uniqueCount="152">
  <si>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</si>
  <si>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</si>
  <si>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</si>
  <si>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</si>
  <si>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</si>
  <si>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</si>
  <si>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</si>
  <si>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</si>
  <si>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</si>
  <si>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</si>
  <si>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</si>
  <si>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</si>
  <si>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</si>
  <si>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</si>
  <si>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</si>
  <si>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</si>
  <si>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</si>
  <si>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</si>
  <si>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</si>
  <si>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</si>
  <si>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</si>
  <si>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</si>
  <si>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</si>
  <si>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</si>
  <si>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</si>
  <si>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</si>
  <si>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</si>
  <si>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</si>
  <si>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</si>
  <si>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</si>
  <si>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</si>
  <si>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</si>
  <si>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</si>
  <si>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</si>
  <si>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</si>
  <si>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</si>
  <si>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</si>
  <si>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</si>
  <si>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</si>
  <si>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</si>
  <si>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</si>
  <si>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</si>
  <si>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</si>
  <si>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</si>
  <si>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</si>
  <si>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</si>
  <si>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</si>
  <si>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</si>
  <si>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</si>
  <si>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</si>
  <si>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</si>
  <si>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</si>
  <si>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</si>
  <si>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</si>
  <si>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</si>
  <si>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</si>
  <si>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</si>
  <si>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</si>
  <si>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</si>
  <si>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</si>
  <si>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</si>
  <si>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</si>
  <si>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</si>
  <si>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</si>
  <si>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</si>
  <si>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</si>
  <si>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</si>
  <si>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</si>
  <si>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</si>
  <si>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</si>
  <si>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</si>
  <si>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</si>
  <si>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</si>
  <si>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</si>
  <si>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</si>
  <si>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</si>
  <si>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</si>
  <si>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</si>
  <si>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</si>
  <si>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</si>
  <si>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</si>
  <si>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</si>
  <si>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</si>
  <si>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</si>
  <si>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</si>
  <si>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</si>
  <si>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</si>
  <si>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</si>
  <si>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</si>
  <si>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</si>
  <si>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</si>
  <si>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</si>
  <si>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</si>
  <si>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</si>
  <si>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</si>
  <si>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</si>
  <si>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</si>
  <si>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</si>
  <si>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</si>
  <si>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</si>
  <si>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</si>
  <si>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</si>
  <si>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</si>
  <si>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</si>
  <si>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</si>
  <si>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</si>
  <si>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</si>
  <si>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</si>
  <si>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</si>
  <si>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</si>
  <si>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</si>
  <si>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</si>
  <si>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</si>
  <si>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</si>
  <si>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</si>
  <si>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</si>
  <si>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</si>
  <si>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</si>
  <si>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</si>
  <si>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</si>
  <si>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</si>
  <si>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</si>
  <si>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</si>
  <si>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</si>
  <si>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</si>
  <si>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</si>
  <si>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</si>
  <si>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</si>
  <si>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</si>
  <si>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</si>
  <si>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</si>
  <si>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</si>
  <si>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</si>
  <si>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</si>
  <si>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</si>
  <si>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</si>
  <si>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</si>
  <si>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</si>
  <si>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</si>
  <si>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</si>
  <si>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</si>
  <si>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</si>
  <si>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</si>
  <si>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</si>
  <si>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</si>
  <si>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</si>
  <si>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</si>
  <si>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31.12.2022 İtibarıyla Mevduatın İllere ve Bölgelere Göre Dağılımı</t>
  </si>
  <si>
    <t>31.12.2021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</si>
  <si>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</si>
  <si>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</si>
  <si>
    <t>31.12.2025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</si>
</sst>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4">
    <cellStyle name="Comma 2" xfId="1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asarruf%20Mevduat&#305;%20Sigorta%20Fonuna%20Devredilen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asarruf%20Mevduat&#305;%20Sigorta%20Fonuna%20Devredilen%20Bankala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>
            <v>120872</v>
          </cell>
          <cell r="C46">
            <v>1</v>
          </cell>
          <cell r="D46">
            <v>2015248</v>
          </cell>
          <cell r="E46">
            <v>534710</v>
          </cell>
          <cell r="F46">
            <v>315631</v>
          </cell>
          <cell r="G46">
            <v>729549</v>
          </cell>
          <cell r="H46">
            <v>1304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151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f>[8]data!B46/1000</f>
        <v>120.872</v>
      </c>
      <c r="C5" s="81">
        <f>[8]data!C46/1000</f>
        <v>1E-3</v>
      </c>
      <c r="D5" s="81">
        <f>[8]data!D46/1000</f>
        <v>2015.248</v>
      </c>
      <c r="E5" s="81">
        <f>[8]data!E46/1000</f>
        <v>534.71</v>
      </c>
      <c r="F5" s="81">
        <f>[8]data!F46/1000</f>
        <v>315.63099999999997</v>
      </c>
      <c r="G5" s="81">
        <f>[8]data!G46/1000</f>
        <v>729.54899999999998</v>
      </c>
      <c r="H5" s="81">
        <f>[8]data!H46/1000</f>
        <v>1.304</v>
      </c>
      <c r="I5" s="81">
        <f>SUM(B5:H5)</f>
        <v>3717.3150000000001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f>SUM(B8:B12)</f>
        <v>0</v>
      </c>
      <c r="C7" s="81">
        <f>SUM(C8:C12)</f>
        <v>0</v>
      </c>
      <c r="D7" s="81">
        <f>SUM(D8:D12)</f>
        <v>0</v>
      </c>
      <c r="E7" s="81">
        <f>SUM(E8:E12)</f>
        <v>0</v>
      </c>
      <c r="F7" s="81">
        <f>SUM(F8:F12)</f>
        <v>0</v>
      </c>
      <c r="G7" s="81">
        <f>SUM(G8:G12)</f>
        <v>0</v>
      </c>
      <c r="H7" s="81">
        <f>SUM(H8:H12)</f>
        <v>0</v>
      </c>
      <c r="I7" s="81">
        <f>SUM(B7:H7)</f>
        <v>0</v>
      </c>
    </row>
    <row r="8" spans="1:9" s="72" customFormat="1" x14ac:dyDescent="0.2">
      <c r="A8" s="83" t="s">
        <v>14</v>
      </c>
      <c r="B8" s="84">
        <f>[8]data!B19/1000</f>
        <v>0</v>
      </c>
      <c r="C8" s="84">
        <f>[8]data!C19/1000</f>
        <v>0</v>
      </c>
      <c r="D8" s="84">
        <f>[8]data!D19/1000</f>
        <v>0</v>
      </c>
      <c r="E8" s="84">
        <f>[8]data!E19/1000</f>
        <v>0</v>
      </c>
      <c r="F8" s="84">
        <f>[8]data!F19/1000</f>
        <v>0</v>
      </c>
      <c r="G8" s="84">
        <f>[8]data!G19/1000</f>
        <v>0</v>
      </c>
      <c r="H8" s="84">
        <f>[8]data!H19/1000</f>
        <v>0</v>
      </c>
      <c r="I8" s="84">
        <f>SUM(B8:H8)</f>
        <v>0</v>
      </c>
    </row>
    <row r="9" spans="1:9" s="72" customFormat="1" x14ac:dyDescent="0.2">
      <c r="A9" s="83" t="s">
        <v>16</v>
      </c>
      <c r="B9" s="84">
        <f>[8]data!B21/1000</f>
        <v>0</v>
      </c>
      <c r="C9" s="84">
        <f>[8]data!C21/1000</f>
        <v>0</v>
      </c>
      <c r="D9" s="84">
        <f>[8]data!D21/1000</f>
        <v>0</v>
      </c>
      <c r="E9" s="84">
        <f>[8]data!E21/1000</f>
        <v>0</v>
      </c>
      <c r="F9" s="84">
        <f>[8]data!F21/1000</f>
        <v>0</v>
      </c>
      <c r="G9" s="84">
        <f>[8]data!G21/1000</f>
        <v>0</v>
      </c>
      <c r="H9" s="84">
        <f>[8]data!H21/1000</f>
        <v>0</v>
      </c>
      <c r="I9" s="84">
        <f>SUM(B9:H9)</f>
        <v>0</v>
      </c>
    </row>
    <row r="10" spans="1:9" s="72" customFormat="1" x14ac:dyDescent="0.2">
      <c r="A10" s="85" t="s">
        <v>33</v>
      </c>
      <c r="B10" s="84">
        <f>[8]data!B45/1000</f>
        <v>0</v>
      </c>
      <c r="C10" s="84">
        <f>[8]data!C45/1000</f>
        <v>0</v>
      </c>
      <c r="D10" s="84">
        <f>[8]data!D45/1000</f>
        <v>0</v>
      </c>
      <c r="E10" s="84">
        <f>[8]data!E45/1000</f>
        <v>0</v>
      </c>
      <c r="F10" s="84">
        <f>[8]data!F45/1000</f>
        <v>0</v>
      </c>
      <c r="G10" s="84">
        <f>[8]data!G45/1000</f>
        <v>0</v>
      </c>
      <c r="H10" s="84">
        <f>[8]data!H45/1000</f>
        <v>0</v>
      </c>
      <c r="I10" s="84">
        <f>SUM(B10:H10)</f>
        <v>0</v>
      </c>
    </row>
    <row r="11" spans="1:9" s="72" customFormat="1" x14ac:dyDescent="0.2">
      <c r="A11" s="85" t="s">
        <v>35</v>
      </c>
      <c r="B11" s="84">
        <f>[8]data!B47/1000</f>
        <v>0</v>
      </c>
      <c r="C11" s="84">
        <f>[8]data!C47/1000</f>
        <v>0</v>
      </c>
      <c r="D11" s="84">
        <f>[8]data!D47/1000</f>
        <v>0</v>
      </c>
      <c r="E11" s="84">
        <f>[8]data!E47/1000</f>
        <v>0</v>
      </c>
      <c r="F11" s="84">
        <f>[8]data!F47/1000</f>
        <v>0</v>
      </c>
      <c r="G11" s="84">
        <f>[8]data!G47/1000</f>
        <v>0</v>
      </c>
      <c r="H11" s="84">
        <f>[8]data!H47/1000</f>
        <v>0</v>
      </c>
      <c r="I11" s="84">
        <f>SUM(B11:H11)</f>
        <v>0</v>
      </c>
    </row>
    <row r="12" spans="1:9" s="72" customFormat="1" x14ac:dyDescent="0.2">
      <c r="A12" s="85" t="s">
        <v>85</v>
      </c>
      <c r="B12" s="84">
        <f>[8]data!B50/1000</f>
        <v>0</v>
      </c>
      <c r="C12" s="84">
        <f>[8]data!C50/1000</f>
        <v>0</v>
      </c>
      <c r="D12" s="84">
        <f>[8]data!D50/1000</f>
        <v>0</v>
      </c>
      <c r="E12" s="84">
        <f>[8]data!E50/1000</f>
        <v>0</v>
      </c>
      <c r="F12" s="84">
        <f>[8]data!F50/1000</f>
        <v>0</v>
      </c>
      <c r="G12" s="84">
        <f>[8]data!G50/1000</f>
        <v>0</v>
      </c>
      <c r="H12" s="84">
        <f>[8]data!H50/1000</f>
        <v>0</v>
      </c>
      <c r="I12" s="84">
        <f>SUM(B12:H12)</f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f>SUM(B15:B22)</f>
        <v>0</v>
      </c>
      <c r="C14" s="81">
        <f>SUM(C15:C22)</f>
        <v>0</v>
      </c>
      <c r="D14" s="81">
        <f>SUM(D15:D22)</f>
        <v>0</v>
      </c>
      <c r="E14" s="81">
        <f>SUM(E15:E22)</f>
        <v>0</v>
      </c>
      <c r="F14" s="81">
        <f>SUM(F15:F22)</f>
        <v>0</v>
      </c>
      <c r="G14" s="81">
        <f>SUM(G15:G22)</f>
        <v>0</v>
      </c>
      <c r="H14" s="81">
        <f>SUM(H15:H22)</f>
        <v>0</v>
      </c>
      <c r="I14" s="81">
        <f>SUM(B14:H14)</f>
        <v>0</v>
      </c>
    </row>
    <row r="15" spans="1:9" s="72" customFormat="1" x14ac:dyDescent="0.2">
      <c r="A15" s="83" t="s">
        <v>110</v>
      </c>
      <c r="B15" s="84">
        <f>[8]data!B90/1000</f>
        <v>0</v>
      </c>
      <c r="C15" s="84">
        <f>[8]data!C90/1000</f>
        <v>0</v>
      </c>
      <c r="D15" s="84">
        <f>[8]data!D90/1000</f>
        <v>0</v>
      </c>
      <c r="E15" s="84">
        <f>[8]data!E90/1000</f>
        <v>0</v>
      </c>
      <c r="F15" s="84">
        <f>[8]data!F90/1000</f>
        <v>0</v>
      </c>
      <c r="G15" s="84">
        <f>[8]data!G90/1000</f>
        <v>0</v>
      </c>
      <c r="H15" s="84">
        <f>[8]data!H90/1000</f>
        <v>0</v>
      </c>
      <c r="I15" s="84">
        <f>SUM(B15:H15)</f>
        <v>0</v>
      </c>
    </row>
    <row r="16" spans="1:9" s="72" customFormat="1" x14ac:dyDescent="0.2">
      <c r="A16" s="83" t="s">
        <v>13</v>
      </c>
      <c r="B16" s="84">
        <f>[8]data!B18/1000</f>
        <v>0</v>
      </c>
      <c r="C16" s="84">
        <f>[8]data!C18/1000</f>
        <v>0</v>
      </c>
      <c r="D16" s="84">
        <f>[8]data!D18/1000</f>
        <v>0</v>
      </c>
      <c r="E16" s="84">
        <f>[8]data!E18/1000</f>
        <v>0</v>
      </c>
      <c r="F16" s="84">
        <f>[8]data!F18/1000</f>
        <v>0</v>
      </c>
      <c r="G16" s="84">
        <f>[8]data!G18/1000</f>
        <v>0</v>
      </c>
      <c r="H16" s="84">
        <f>[8]data!H18/1000</f>
        <v>0</v>
      </c>
      <c r="I16" s="84">
        <f>SUM(B16:H16)</f>
        <v>0</v>
      </c>
    </row>
    <row r="17" spans="1:9" s="72" customFormat="1" x14ac:dyDescent="0.2">
      <c r="A17" s="83" t="s">
        <v>17</v>
      </c>
      <c r="B17" s="84">
        <f>[8]data!B22/1000</f>
        <v>0</v>
      </c>
      <c r="C17" s="84">
        <f>[8]data!C22/1000</f>
        <v>0</v>
      </c>
      <c r="D17" s="84">
        <f>[8]data!D22/1000</f>
        <v>0</v>
      </c>
      <c r="E17" s="84">
        <f>[8]data!E22/1000</f>
        <v>0</v>
      </c>
      <c r="F17" s="84">
        <f>[8]data!F22/1000</f>
        <v>0</v>
      </c>
      <c r="G17" s="84">
        <f>[8]data!G22/1000</f>
        <v>0</v>
      </c>
      <c r="H17" s="84">
        <f>[8]data!H22/1000</f>
        <v>0</v>
      </c>
      <c r="I17" s="84">
        <f>SUM(B17:H17)</f>
        <v>0</v>
      </c>
    </row>
    <row r="18" spans="1:9" s="72" customFormat="1" x14ac:dyDescent="0.2">
      <c r="A18" s="85" t="s">
        <v>19</v>
      </c>
      <c r="B18" s="84">
        <f>[8]data!B24/1000</f>
        <v>0</v>
      </c>
      <c r="C18" s="84">
        <f>[8]data!C24/1000</f>
        <v>0</v>
      </c>
      <c r="D18" s="84">
        <f>[8]data!D24/1000</f>
        <v>0</v>
      </c>
      <c r="E18" s="84">
        <f>[8]data!E24/1000</f>
        <v>0</v>
      </c>
      <c r="F18" s="84">
        <f>[8]data!F24/1000</f>
        <v>0</v>
      </c>
      <c r="G18" s="84">
        <f>[8]data!G24/1000</f>
        <v>0</v>
      </c>
      <c r="H18" s="84">
        <f>[8]data!H24/1000</f>
        <v>0</v>
      </c>
      <c r="I18" s="84">
        <f>SUM(B18:H18)</f>
        <v>0</v>
      </c>
    </row>
    <row r="19" spans="1:9" s="72" customFormat="1" x14ac:dyDescent="0.2">
      <c r="A19" s="83" t="s">
        <v>96</v>
      </c>
      <c r="B19" s="84">
        <f>[8]data!B109/1000</f>
        <v>0</v>
      </c>
      <c r="C19" s="84">
        <f>[8]data!C109/1000</f>
        <v>0</v>
      </c>
      <c r="D19" s="84">
        <f>[8]data!D109/1000</f>
        <v>0</v>
      </c>
      <c r="E19" s="84">
        <f>[8]data!E109/1000</f>
        <v>0</v>
      </c>
      <c r="F19" s="84">
        <f>[8]data!F109/1000</f>
        <v>0</v>
      </c>
      <c r="G19" s="84">
        <f>[8]data!G109/1000</f>
        <v>0</v>
      </c>
      <c r="H19" s="84">
        <f>[8]data!H109/1000</f>
        <v>0</v>
      </c>
      <c r="I19" s="84">
        <f>SUM(B19:H19)</f>
        <v>0</v>
      </c>
    </row>
    <row r="20" spans="1:9" s="72" customFormat="1" x14ac:dyDescent="0.2">
      <c r="A20" s="83" t="s">
        <v>20</v>
      </c>
      <c r="B20" s="84">
        <f>[8]data!B25/1000</f>
        <v>0</v>
      </c>
      <c r="C20" s="84">
        <f>[8]data!C25/1000</f>
        <v>0</v>
      </c>
      <c r="D20" s="84">
        <f>[8]data!D25/1000</f>
        <v>0</v>
      </c>
      <c r="E20" s="84">
        <f>[8]data!E25/1000</f>
        <v>0</v>
      </c>
      <c r="F20" s="84">
        <f>[8]data!F25/1000</f>
        <v>0</v>
      </c>
      <c r="G20" s="84">
        <f>[8]data!G25/1000</f>
        <v>0</v>
      </c>
      <c r="H20" s="84">
        <f>[8]data!H25/1000</f>
        <v>0</v>
      </c>
      <c r="I20" s="84">
        <f>SUM(B20:H20)</f>
        <v>0</v>
      </c>
    </row>
    <row r="21" spans="1:9" s="72" customFormat="1" x14ac:dyDescent="0.2">
      <c r="A21" s="83" t="s">
        <v>21</v>
      </c>
      <c r="B21" s="84">
        <f>[8]data!B26/1000</f>
        <v>0</v>
      </c>
      <c r="C21" s="84">
        <f>[8]data!C26/1000</f>
        <v>0</v>
      </c>
      <c r="D21" s="84">
        <f>[8]data!D26/1000</f>
        <v>0</v>
      </c>
      <c r="E21" s="84">
        <f>[8]data!E26/1000</f>
        <v>0</v>
      </c>
      <c r="F21" s="84">
        <f>[8]data!F26/1000</f>
        <v>0</v>
      </c>
      <c r="G21" s="84">
        <f>[8]data!G26/1000</f>
        <v>0</v>
      </c>
      <c r="H21" s="84">
        <f>[8]data!H26/1000</f>
        <v>0</v>
      </c>
      <c r="I21" s="84">
        <f>SUM(B21:H21)</f>
        <v>0</v>
      </c>
    </row>
    <row r="22" spans="1:9" s="72" customFormat="1" x14ac:dyDescent="0.2">
      <c r="A22" s="83" t="s">
        <v>79</v>
      </c>
      <c r="B22" s="84">
        <f>[8]data!B110/1000</f>
        <v>0</v>
      </c>
      <c r="C22" s="84">
        <f>[8]data!C110/1000</f>
        <v>0</v>
      </c>
      <c r="D22" s="84">
        <f>[8]data!D110/1000</f>
        <v>0</v>
      </c>
      <c r="E22" s="84">
        <f>[8]data!E110/1000</f>
        <v>0</v>
      </c>
      <c r="F22" s="84">
        <f>[8]data!F110/1000</f>
        <v>0</v>
      </c>
      <c r="G22" s="84">
        <f>[8]data!G110/1000</f>
        <v>0</v>
      </c>
      <c r="H22" s="84">
        <f>[8]data!H110/1000</f>
        <v>0</v>
      </c>
      <c r="I22" s="84">
        <f>SUM(B22:H22)</f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f>SUM(B25:B32)</f>
        <v>0</v>
      </c>
      <c r="C24" s="81">
        <f>SUM(C25:C32)</f>
        <v>0</v>
      </c>
      <c r="D24" s="81">
        <f>SUM(D25:D32)</f>
        <v>0</v>
      </c>
      <c r="E24" s="81">
        <f>SUM(E25:E32)</f>
        <v>0</v>
      </c>
      <c r="F24" s="81">
        <f>SUM(F25:F32)</f>
        <v>0</v>
      </c>
      <c r="G24" s="81">
        <f>SUM(G25:G32)</f>
        <v>0</v>
      </c>
      <c r="H24" s="81">
        <f>SUM(H25:H32)</f>
        <v>0</v>
      </c>
      <c r="I24" s="81">
        <f>SUM(B24:H24)</f>
        <v>0</v>
      </c>
    </row>
    <row r="25" spans="1:9" s="72" customFormat="1" x14ac:dyDescent="0.2">
      <c r="A25" s="85" t="s">
        <v>72</v>
      </c>
      <c r="B25" s="84">
        <f>[8]data!B101/1000</f>
        <v>0</v>
      </c>
      <c r="C25" s="84">
        <f>[8]data!C101/1000</f>
        <v>0</v>
      </c>
      <c r="D25" s="84">
        <f>[8]data!D101/1000</f>
        <v>0</v>
      </c>
      <c r="E25" s="84">
        <f>[8]data!E101/1000</f>
        <v>0</v>
      </c>
      <c r="F25" s="84">
        <f>[8]data!F101/1000</f>
        <v>0</v>
      </c>
      <c r="G25" s="84">
        <f>[8]data!G101/1000</f>
        <v>0</v>
      </c>
      <c r="H25" s="84">
        <f>[8]data!H101/1000</f>
        <v>0</v>
      </c>
      <c r="I25" s="84">
        <f>SUM(B25:H25)</f>
        <v>0</v>
      </c>
    </row>
    <row r="26" spans="1:9" s="72" customFormat="1" x14ac:dyDescent="0.2">
      <c r="A26" s="83" t="s">
        <v>73</v>
      </c>
      <c r="B26" s="84">
        <f>[8]data!B102/1000</f>
        <v>0</v>
      </c>
      <c r="C26" s="84">
        <f>[8]data!C102/1000</f>
        <v>0</v>
      </c>
      <c r="D26" s="84">
        <f>[8]data!D102/1000</f>
        <v>0</v>
      </c>
      <c r="E26" s="84">
        <f>[8]data!E102/1000</f>
        <v>0</v>
      </c>
      <c r="F26" s="84">
        <f>[8]data!F102/1000</f>
        <v>0</v>
      </c>
      <c r="G26" s="84">
        <f>[8]data!G102/1000</f>
        <v>0</v>
      </c>
      <c r="H26" s="84">
        <f>[8]data!H102/1000</f>
        <v>0</v>
      </c>
      <c r="I26" s="84">
        <f>SUM(B26:H26)</f>
        <v>0</v>
      </c>
    </row>
    <row r="27" spans="1:9" s="72" customFormat="1" x14ac:dyDescent="0.2">
      <c r="A27" s="85" t="s">
        <v>87</v>
      </c>
      <c r="B27" s="84">
        <f>[8]data!B44/1000</f>
        <v>0</v>
      </c>
      <c r="C27" s="84">
        <f>[8]data!C44/1000</f>
        <v>0</v>
      </c>
      <c r="D27" s="84">
        <f>[8]data!D44/1000</f>
        <v>0</v>
      </c>
      <c r="E27" s="84">
        <f>[8]data!E44/1000</f>
        <v>0</v>
      </c>
      <c r="F27" s="84">
        <f>[8]data!F44/1000</f>
        <v>0</v>
      </c>
      <c r="G27" s="84">
        <f>[8]data!G44/1000</f>
        <v>0</v>
      </c>
      <c r="H27" s="84">
        <f>[8]data!H44/1000</f>
        <v>0</v>
      </c>
      <c r="I27" s="84">
        <f>SUM(B27:H27)</f>
        <v>0</v>
      </c>
    </row>
    <row r="28" spans="1:9" s="72" customFormat="1" x14ac:dyDescent="0.2">
      <c r="A28" s="83" t="s">
        <v>83</v>
      </c>
      <c r="B28" s="84">
        <f>[8]data!B105/1000</f>
        <v>0</v>
      </c>
      <c r="C28" s="84">
        <f>[8]data!C105/1000</f>
        <v>0</v>
      </c>
      <c r="D28" s="84">
        <f>[8]data!D105/1000</f>
        <v>0</v>
      </c>
      <c r="E28" s="84">
        <f>[8]data!E105/1000</f>
        <v>0</v>
      </c>
      <c r="F28" s="84">
        <f>[8]data!F105/1000</f>
        <v>0</v>
      </c>
      <c r="G28" s="84">
        <f>[8]data!G105/1000</f>
        <v>0</v>
      </c>
      <c r="H28" s="84">
        <f>[8]data!H105/1000</f>
        <v>0</v>
      </c>
      <c r="I28" s="84">
        <f>SUM(B28:H28)</f>
        <v>0</v>
      </c>
    </row>
    <row r="29" spans="1:9" s="72" customFormat="1" x14ac:dyDescent="0.2">
      <c r="A29" s="85" t="s">
        <v>76</v>
      </c>
      <c r="B29" s="84">
        <f>[8]data!B106/1000</f>
        <v>0</v>
      </c>
      <c r="C29" s="84">
        <f>[8]data!C106/1000</f>
        <v>0</v>
      </c>
      <c r="D29" s="84">
        <f>[8]data!D106/1000</f>
        <v>0</v>
      </c>
      <c r="E29" s="84">
        <f>[8]data!E106/1000</f>
        <v>0</v>
      </c>
      <c r="F29" s="84">
        <f>[8]data!F106/1000</f>
        <v>0</v>
      </c>
      <c r="G29" s="84">
        <f>[8]data!G106/1000</f>
        <v>0</v>
      </c>
      <c r="H29" s="84">
        <f>[8]data!H106/1000</f>
        <v>0</v>
      </c>
      <c r="I29" s="84">
        <f>SUM(B29:H29)</f>
        <v>0</v>
      </c>
    </row>
    <row r="30" spans="1:9" s="72" customFormat="1" x14ac:dyDescent="0.2">
      <c r="A30" s="83" t="s">
        <v>111</v>
      </c>
      <c r="B30" s="84">
        <f>[8]data!B48/1000</f>
        <v>0</v>
      </c>
      <c r="C30" s="84">
        <f>[8]data!C48/1000</f>
        <v>0</v>
      </c>
      <c r="D30" s="84">
        <f>[8]data!D48/1000</f>
        <v>0</v>
      </c>
      <c r="E30" s="84">
        <f>[8]data!E48/1000</f>
        <v>0</v>
      </c>
      <c r="F30" s="84">
        <f>[8]data!F48/1000</f>
        <v>0</v>
      </c>
      <c r="G30" s="84">
        <f>[8]data!G48/1000</f>
        <v>0</v>
      </c>
      <c r="H30" s="84">
        <f>[8]data!H48/1000</f>
        <v>0</v>
      </c>
      <c r="I30" s="84">
        <f>SUM(B30:H30)</f>
        <v>0</v>
      </c>
    </row>
    <row r="31" spans="1:9" s="72" customFormat="1" x14ac:dyDescent="0.2">
      <c r="A31" s="83" t="s">
        <v>124</v>
      </c>
      <c r="B31" s="84">
        <f>[8]data!B49/1000</f>
        <v>0</v>
      </c>
      <c r="C31" s="84">
        <f>[8]data!C49/1000</f>
        <v>0</v>
      </c>
      <c r="D31" s="84">
        <f>[8]data!D49/1000</f>
        <v>0</v>
      </c>
      <c r="E31" s="84">
        <f>[8]data!E49/1000</f>
        <v>0</v>
      </c>
      <c r="F31" s="84">
        <f>[8]data!F49/1000</f>
        <v>0</v>
      </c>
      <c r="G31" s="84">
        <f>[8]data!G49/1000</f>
        <v>0</v>
      </c>
      <c r="H31" s="84">
        <f>[8]data!H49/1000</f>
        <v>0</v>
      </c>
      <c r="I31" s="84">
        <f>SUM(B31:H31)</f>
        <v>0</v>
      </c>
    </row>
    <row r="32" spans="1:9" s="72" customFormat="1" x14ac:dyDescent="0.2">
      <c r="A32" s="83" t="s">
        <v>38</v>
      </c>
      <c r="B32" s="84">
        <f>[8]data!B51/1000</f>
        <v>0</v>
      </c>
      <c r="C32" s="84">
        <f>[8]data!C51/1000</f>
        <v>0</v>
      </c>
      <c r="D32" s="84">
        <f>[8]data!D51/1000</f>
        <v>0</v>
      </c>
      <c r="E32" s="84">
        <f>[8]data!E51/1000</f>
        <v>0</v>
      </c>
      <c r="F32" s="84">
        <f>[8]data!F51/1000</f>
        <v>0</v>
      </c>
      <c r="G32" s="84">
        <f>[8]data!G51/1000</f>
        <v>0</v>
      </c>
      <c r="H32" s="84">
        <f>[8]data!H51/1000</f>
        <v>0</v>
      </c>
      <c r="I32" s="84">
        <f>SUM(B32:H32)</f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f>SUM(B35:B37)</f>
        <v>0</v>
      </c>
      <c r="C34" s="81">
        <f>SUM(C35:C37)</f>
        <v>0</v>
      </c>
      <c r="D34" s="81">
        <f>SUM(D35:D37)</f>
        <v>0</v>
      </c>
      <c r="E34" s="81">
        <f>SUM(E35:E37)</f>
        <v>0</v>
      </c>
      <c r="F34" s="81">
        <f>SUM(F35:F37)</f>
        <v>0</v>
      </c>
      <c r="G34" s="81">
        <f>SUM(G35:G37)</f>
        <v>0</v>
      </c>
      <c r="H34" s="81">
        <f>SUM(H35:H37)</f>
        <v>0</v>
      </c>
      <c r="I34" s="81">
        <f>SUM(B34:H34)</f>
        <v>0</v>
      </c>
    </row>
    <row r="35" spans="1:9" s="72" customFormat="1" x14ac:dyDescent="0.2">
      <c r="A35" s="83" t="s">
        <v>71</v>
      </c>
      <c r="B35" s="84">
        <f>[8]data!B100/1000</f>
        <v>0</v>
      </c>
      <c r="C35" s="84">
        <f>[8]data!C100/1000</f>
        <v>0</v>
      </c>
      <c r="D35" s="84">
        <f>[8]data!D100/1000</f>
        <v>0</v>
      </c>
      <c r="E35" s="84">
        <f>[8]data!E100/1000</f>
        <v>0</v>
      </c>
      <c r="F35" s="84">
        <f>[8]data!F100/1000</f>
        <v>0</v>
      </c>
      <c r="G35" s="84">
        <f>[8]data!G100/1000</f>
        <v>0</v>
      </c>
      <c r="H35" s="84">
        <f>[8]data!H100/1000</f>
        <v>0</v>
      </c>
      <c r="I35" s="84">
        <f>SUM(B35:H35)</f>
        <v>0</v>
      </c>
    </row>
    <row r="36" spans="1:9" s="72" customFormat="1" x14ac:dyDescent="0.2">
      <c r="A36" s="85" t="s">
        <v>66</v>
      </c>
      <c r="B36" s="84">
        <f>[8]data!B92/1000</f>
        <v>0</v>
      </c>
      <c r="C36" s="84">
        <f>[8]data!C92/1000</f>
        <v>0</v>
      </c>
      <c r="D36" s="84">
        <f>[8]data!D92/1000</f>
        <v>0</v>
      </c>
      <c r="E36" s="84">
        <f>[8]data!E92/1000</f>
        <v>0</v>
      </c>
      <c r="F36" s="84">
        <f>[8]data!F92/1000</f>
        <v>0</v>
      </c>
      <c r="G36" s="84">
        <f>[8]data!G92/1000</f>
        <v>0</v>
      </c>
      <c r="H36" s="84">
        <f>[8]data!H92/1000</f>
        <v>0</v>
      </c>
      <c r="I36" s="84">
        <f>SUM(B36:H36)</f>
        <v>0</v>
      </c>
    </row>
    <row r="37" spans="1:9" s="72" customFormat="1" x14ac:dyDescent="0.2">
      <c r="A37" s="87" t="s">
        <v>68</v>
      </c>
      <c r="B37" s="88">
        <f>[8]data!B94/1000</f>
        <v>0</v>
      </c>
      <c r="C37" s="88">
        <f>[8]data!C94/1000</f>
        <v>0</v>
      </c>
      <c r="D37" s="88">
        <f>[8]data!D94/1000</f>
        <v>0</v>
      </c>
      <c r="E37" s="88">
        <f>[8]data!E94/1000</f>
        <v>0</v>
      </c>
      <c r="F37" s="88">
        <f>[8]data!F94/1000</f>
        <v>0</v>
      </c>
      <c r="G37" s="88">
        <f>[8]data!G94/1000</f>
        <v>0</v>
      </c>
      <c r="H37" s="88">
        <f>[8]data!H94/1000</f>
        <v>0</v>
      </c>
      <c r="I37" s="88">
        <f>SUM(B37:H37)</f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f>SUM(B40:B47)</f>
        <v>0</v>
      </c>
      <c r="C39" s="81">
        <f>SUM(C40:C47)</f>
        <v>0</v>
      </c>
      <c r="D39" s="81">
        <f>SUM(D40:D47)</f>
        <v>0</v>
      </c>
      <c r="E39" s="81">
        <f>SUM(E40:E47)</f>
        <v>0</v>
      </c>
      <c r="F39" s="81">
        <f>SUM(F40:F47)</f>
        <v>0</v>
      </c>
      <c r="G39" s="81">
        <f>SUM(G40:G47)</f>
        <v>0</v>
      </c>
      <c r="H39" s="81">
        <f>SUM(H40:H47)</f>
        <v>0</v>
      </c>
      <c r="I39" s="81">
        <f>SUM(B39:H39)</f>
        <v>0</v>
      </c>
    </row>
    <row r="40" spans="1:9" s="72" customFormat="1" ht="12.75" customHeight="1" x14ac:dyDescent="0.2">
      <c r="A40" s="85" t="s">
        <v>5</v>
      </c>
      <c r="B40" s="84">
        <f>[8]data!B7/1000</f>
        <v>0</v>
      </c>
      <c r="C40" s="84">
        <f>[8]data!C7/1000</f>
        <v>0</v>
      </c>
      <c r="D40" s="84">
        <f>[8]data!D7/1000</f>
        <v>0</v>
      </c>
      <c r="E40" s="84">
        <f>[8]data!E7/1000</f>
        <v>0</v>
      </c>
      <c r="F40" s="84">
        <f>[8]data!F7/1000</f>
        <v>0</v>
      </c>
      <c r="G40" s="84">
        <f>[8]data!G7/1000</f>
        <v>0</v>
      </c>
      <c r="H40" s="84">
        <f>[8]data!H7/1000</f>
        <v>0</v>
      </c>
      <c r="I40" s="84">
        <f>SUM(B40:H40)</f>
        <v>0</v>
      </c>
    </row>
    <row r="41" spans="1:9" s="72" customFormat="1" ht="12.75" customHeight="1" x14ac:dyDescent="0.2">
      <c r="A41" s="85" t="s">
        <v>6</v>
      </c>
      <c r="B41" s="84">
        <f>[8]data!B8/1000</f>
        <v>0</v>
      </c>
      <c r="C41" s="84">
        <f>[8]data!C8/1000</f>
        <v>0</v>
      </c>
      <c r="D41" s="84">
        <f>[8]data!D8/1000</f>
        <v>0</v>
      </c>
      <c r="E41" s="84">
        <f>[8]data!E8/1000</f>
        <v>0</v>
      </c>
      <c r="F41" s="84">
        <f>[8]data!F8/1000</f>
        <v>0</v>
      </c>
      <c r="G41" s="84">
        <f>[8]data!G8/1000</f>
        <v>0</v>
      </c>
      <c r="H41" s="84">
        <f>[8]data!H8/1000</f>
        <v>0</v>
      </c>
      <c r="I41" s="84">
        <f>SUM(B41:H41)</f>
        <v>0</v>
      </c>
    </row>
    <row r="42" spans="1:9" s="72" customFormat="1" ht="12.75" customHeight="1" x14ac:dyDescent="0.2">
      <c r="A42" s="85" t="s">
        <v>15</v>
      </c>
      <c r="B42" s="84">
        <f>[8]data!B20/1000</f>
        <v>0</v>
      </c>
      <c r="C42" s="84">
        <f>[8]data!C20/1000</f>
        <v>0</v>
      </c>
      <c r="D42" s="84">
        <f>[8]data!D20/1000</f>
        <v>0</v>
      </c>
      <c r="E42" s="84">
        <f>[8]data!E20/1000</f>
        <v>0</v>
      </c>
      <c r="F42" s="84">
        <f>[8]data!F20/1000</f>
        <v>0</v>
      </c>
      <c r="G42" s="84">
        <f>[8]data!G20/1000</f>
        <v>0</v>
      </c>
      <c r="H42" s="84">
        <f>[8]data!H20/1000</f>
        <v>0</v>
      </c>
      <c r="I42" s="84">
        <f>SUM(B42:H42)</f>
        <v>0</v>
      </c>
    </row>
    <row r="43" spans="1:9" s="72" customFormat="1" ht="12.75" customHeight="1" x14ac:dyDescent="0.2">
      <c r="A43" s="83" t="s">
        <v>112</v>
      </c>
      <c r="B43" s="84">
        <f>[8]data!B10/1000</f>
        <v>0</v>
      </c>
      <c r="C43" s="84">
        <f>[8]data!C10/1000</f>
        <v>0</v>
      </c>
      <c r="D43" s="84">
        <f>[8]data!D10/1000</f>
        <v>0</v>
      </c>
      <c r="E43" s="84">
        <f>[8]data!E10/1000</f>
        <v>0</v>
      </c>
      <c r="F43" s="84">
        <f>[8]data!F10/1000</f>
        <v>0</v>
      </c>
      <c r="G43" s="84">
        <f>[8]data!G10/1000</f>
        <v>0</v>
      </c>
      <c r="H43" s="84">
        <f>[8]data!H10/1000</f>
        <v>0</v>
      </c>
      <c r="I43" s="84">
        <f>SUM(B43:H43)</f>
        <v>0</v>
      </c>
    </row>
    <row r="44" spans="1:9" s="72" customFormat="1" ht="12.75" customHeight="1" x14ac:dyDescent="0.2">
      <c r="A44" s="85" t="s">
        <v>18</v>
      </c>
      <c r="B44" s="84">
        <f>[8]data!B23/1000</f>
        <v>0</v>
      </c>
      <c r="C44" s="84">
        <f>[8]data!C23/1000</f>
        <v>0</v>
      </c>
      <c r="D44" s="84">
        <f>[8]data!D23/1000</f>
        <v>0</v>
      </c>
      <c r="E44" s="84">
        <f>[8]data!E23/1000</f>
        <v>0</v>
      </c>
      <c r="F44" s="84">
        <f>[8]data!F23/1000</f>
        <v>0</v>
      </c>
      <c r="G44" s="84">
        <f>[8]data!G23/1000</f>
        <v>0</v>
      </c>
      <c r="H44" s="84">
        <f>[8]data!H23/1000</f>
        <v>0</v>
      </c>
      <c r="I44" s="84">
        <f>SUM(B44:H44)</f>
        <v>0</v>
      </c>
    </row>
    <row r="45" spans="1:9" s="86" customFormat="1" ht="12.75" customHeight="1" x14ac:dyDescent="0.2">
      <c r="A45" s="85" t="s">
        <v>113</v>
      </c>
      <c r="B45" s="84">
        <f>[8]data!B11/1000</f>
        <v>0</v>
      </c>
      <c r="C45" s="84">
        <f>[8]data!C11/1000</f>
        <v>0</v>
      </c>
      <c r="D45" s="84">
        <f>[8]data!D11/1000</f>
        <v>0</v>
      </c>
      <c r="E45" s="84">
        <f>[8]data!E11/1000</f>
        <v>0</v>
      </c>
      <c r="F45" s="84">
        <f>[8]data!F11/1000</f>
        <v>0</v>
      </c>
      <c r="G45" s="84">
        <f>[8]data!G11/1000</f>
        <v>0</v>
      </c>
      <c r="H45" s="84">
        <f>[8]data!H11/1000</f>
        <v>0</v>
      </c>
      <c r="I45" s="84">
        <f>SUM(B45:H45)</f>
        <v>0</v>
      </c>
    </row>
    <row r="46" spans="1:9" s="86" customFormat="1" ht="12.75" customHeight="1" x14ac:dyDescent="0.2">
      <c r="A46" s="83" t="s">
        <v>9</v>
      </c>
      <c r="B46" s="84">
        <f>[8]data!B12/1000</f>
        <v>0</v>
      </c>
      <c r="C46" s="84">
        <f>[8]data!C12/1000</f>
        <v>0</v>
      </c>
      <c r="D46" s="84">
        <f>[8]data!D12/1000</f>
        <v>0</v>
      </c>
      <c r="E46" s="84">
        <f>[8]data!E12/1000</f>
        <v>0</v>
      </c>
      <c r="F46" s="84">
        <f>[8]data!F12/1000</f>
        <v>0</v>
      </c>
      <c r="G46" s="84">
        <f>[8]data!G12/1000</f>
        <v>0</v>
      </c>
      <c r="H46" s="84">
        <f>[8]data!H12/1000</f>
        <v>0</v>
      </c>
      <c r="I46" s="84">
        <f>SUM(B46:H46)</f>
        <v>0</v>
      </c>
    </row>
    <row r="47" spans="1:9" s="77" customFormat="1" ht="12.75" customHeight="1" x14ac:dyDescent="0.2">
      <c r="A47" s="83" t="s">
        <v>11</v>
      </c>
      <c r="B47" s="84">
        <f>[8]data!B14/1000</f>
        <v>0</v>
      </c>
      <c r="C47" s="84">
        <f>[8]data!C14/1000</f>
        <v>0</v>
      </c>
      <c r="D47" s="84">
        <f>[8]data!D14/1000</f>
        <v>0</v>
      </c>
      <c r="E47" s="84">
        <f>[8]data!E14/1000</f>
        <v>0</v>
      </c>
      <c r="F47" s="84">
        <f>[8]data!F14/1000</f>
        <v>0</v>
      </c>
      <c r="G47" s="84">
        <f>[8]data!G14/1000</f>
        <v>0</v>
      </c>
      <c r="H47" s="84">
        <f>[8]data!H14/1000</f>
        <v>0</v>
      </c>
      <c r="I47" s="84">
        <f>SUM(B47:H47)</f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f>SUM(B50:B57)</f>
        <v>0</v>
      </c>
      <c r="C49" s="81">
        <f>SUM(C50:C57)</f>
        <v>0</v>
      </c>
      <c r="D49" s="81">
        <f>SUM(D50:D57)</f>
        <v>0</v>
      </c>
      <c r="E49" s="81">
        <f>SUM(E50:E57)</f>
        <v>0</v>
      </c>
      <c r="F49" s="81">
        <f>SUM(F50:F57)</f>
        <v>0</v>
      </c>
      <c r="G49" s="81">
        <f>SUM(G50:G57)</f>
        <v>0</v>
      </c>
      <c r="H49" s="81">
        <f>SUM(H50:H57)</f>
        <v>0</v>
      </c>
      <c r="I49" s="81">
        <f>SUM(B49:H49)</f>
        <v>0</v>
      </c>
    </row>
    <row r="50" spans="1:9" s="72" customFormat="1" ht="12.75" customHeight="1" x14ac:dyDescent="0.2">
      <c r="A50" s="85" t="s">
        <v>65</v>
      </c>
      <c r="B50" s="84">
        <f>[8]data!B91/1000</f>
        <v>0</v>
      </c>
      <c r="C50" s="84">
        <f>[8]data!C91/1000</f>
        <v>0</v>
      </c>
      <c r="D50" s="84">
        <f>[8]data!D91/1000</f>
        <v>0</v>
      </c>
      <c r="E50" s="84">
        <f>[8]data!E91/1000</f>
        <v>0</v>
      </c>
      <c r="F50" s="84">
        <f>[8]data!F91/1000</f>
        <v>0</v>
      </c>
      <c r="G50" s="84">
        <f>[8]data!G91/1000</f>
        <v>0</v>
      </c>
      <c r="H50" s="84">
        <f>[8]data!H91/1000</f>
        <v>0</v>
      </c>
      <c r="I50" s="84">
        <f>SUM(B50:H50)</f>
        <v>0</v>
      </c>
    </row>
    <row r="51" spans="1:9" s="72" customFormat="1" ht="12.75" customHeight="1" x14ac:dyDescent="0.2">
      <c r="A51" s="85" t="s">
        <v>67</v>
      </c>
      <c r="B51" s="84">
        <f>[8]data!B93/1000</f>
        <v>0</v>
      </c>
      <c r="C51" s="84">
        <f>[8]data!C93/1000</f>
        <v>0</v>
      </c>
      <c r="D51" s="84">
        <f>[8]data!D93/1000</f>
        <v>0</v>
      </c>
      <c r="E51" s="84">
        <f>[8]data!E93/1000</f>
        <v>0</v>
      </c>
      <c r="F51" s="84">
        <f>[8]data!F93/1000</f>
        <v>0</v>
      </c>
      <c r="G51" s="84">
        <f>[8]data!G93/1000</f>
        <v>0</v>
      </c>
      <c r="H51" s="84">
        <f>[8]data!H93/1000</f>
        <v>0</v>
      </c>
      <c r="I51" s="84">
        <f>SUM(B51:H51)</f>
        <v>0</v>
      </c>
    </row>
    <row r="52" spans="1:9" s="72" customFormat="1" ht="12.75" customHeight="1" x14ac:dyDescent="0.2">
      <c r="A52" s="85" t="s">
        <v>77</v>
      </c>
      <c r="B52" s="84">
        <f>[8]data!B107/1000</f>
        <v>0</v>
      </c>
      <c r="C52" s="84">
        <f>[8]data!C107/1000</f>
        <v>0</v>
      </c>
      <c r="D52" s="84">
        <f>[8]data!D107/1000</f>
        <v>0</v>
      </c>
      <c r="E52" s="84">
        <f>[8]data!E107/1000</f>
        <v>0</v>
      </c>
      <c r="F52" s="84">
        <f>[8]data!F107/1000</f>
        <v>0</v>
      </c>
      <c r="G52" s="84">
        <f>[8]data!G107/1000</f>
        <v>0</v>
      </c>
      <c r="H52" s="84">
        <f>[8]data!H107/1000</f>
        <v>0</v>
      </c>
      <c r="I52" s="84">
        <f>SUM(B52:H52)</f>
        <v>0</v>
      </c>
    </row>
    <row r="53" spans="1:9" s="72" customFormat="1" ht="12.75" customHeight="1" x14ac:dyDescent="0.2">
      <c r="A53" s="85" t="s">
        <v>78</v>
      </c>
      <c r="B53" s="84">
        <f>[8]data!B108/1000</f>
        <v>0</v>
      </c>
      <c r="C53" s="84">
        <f>[8]data!C108/1000</f>
        <v>0</v>
      </c>
      <c r="D53" s="84">
        <f>[8]data!D108/1000</f>
        <v>0</v>
      </c>
      <c r="E53" s="84">
        <f>[8]data!E108/1000</f>
        <v>0</v>
      </c>
      <c r="F53" s="84">
        <f>[8]data!F108/1000</f>
        <v>0</v>
      </c>
      <c r="G53" s="84">
        <f>[8]data!G108/1000</f>
        <v>0</v>
      </c>
      <c r="H53" s="84">
        <f>[8]data!H108/1000</f>
        <v>0</v>
      </c>
      <c r="I53" s="84">
        <f>SUM(B53:H53)</f>
        <v>0</v>
      </c>
    </row>
    <row r="54" spans="1:9" s="72" customFormat="1" ht="12.75" customHeight="1" x14ac:dyDescent="0.2">
      <c r="A54" s="85" t="s">
        <v>69</v>
      </c>
      <c r="B54" s="84">
        <f>[8]data!B95/1000</f>
        <v>0</v>
      </c>
      <c r="C54" s="84">
        <f>[8]data!C95/1000</f>
        <v>0</v>
      </c>
      <c r="D54" s="84">
        <f>[8]data!D95/1000</f>
        <v>0</v>
      </c>
      <c r="E54" s="84">
        <f>[8]data!E95/1000</f>
        <v>0</v>
      </c>
      <c r="F54" s="84">
        <f>[8]data!F95/1000</f>
        <v>0</v>
      </c>
      <c r="G54" s="84">
        <f>[8]data!G95/1000</f>
        <v>0</v>
      </c>
      <c r="H54" s="84">
        <f>[8]data!H95/1000</f>
        <v>0</v>
      </c>
      <c r="I54" s="84">
        <f>SUM(B54:H54)</f>
        <v>0</v>
      </c>
    </row>
    <row r="55" spans="1:9" s="72" customFormat="1" ht="12.75" customHeight="1" x14ac:dyDescent="0.2">
      <c r="A55" s="85" t="s">
        <v>70</v>
      </c>
      <c r="B55" s="84">
        <f>[8]data!B96/1000</f>
        <v>0</v>
      </c>
      <c r="C55" s="84">
        <f>[8]data!C96/1000</f>
        <v>0</v>
      </c>
      <c r="D55" s="84">
        <f>[8]data!D96/1000</f>
        <v>0</v>
      </c>
      <c r="E55" s="84">
        <f>[8]data!E96/1000</f>
        <v>0</v>
      </c>
      <c r="F55" s="84">
        <f>[8]data!F96/1000</f>
        <v>0</v>
      </c>
      <c r="G55" s="84">
        <f>[8]data!G96/1000</f>
        <v>0</v>
      </c>
      <c r="H55" s="84">
        <f>[8]data!H96/1000</f>
        <v>0</v>
      </c>
      <c r="I55" s="84">
        <f>SUM(B55:H55)</f>
        <v>0</v>
      </c>
    </row>
    <row r="56" spans="1:9" s="72" customFormat="1" ht="12.75" customHeight="1" x14ac:dyDescent="0.2">
      <c r="A56" s="85" t="s">
        <v>62</v>
      </c>
      <c r="B56" s="84">
        <f>[8]data!B84/1000</f>
        <v>0</v>
      </c>
      <c r="C56" s="84">
        <f>[8]data!C84/1000</f>
        <v>0</v>
      </c>
      <c r="D56" s="84">
        <f>[8]data!D84/1000</f>
        <v>0</v>
      </c>
      <c r="E56" s="84">
        <f>[8]data!E84/1000</f>
        <v>0</v>
      </c>
      <c r="F56" s="84">
        <f>[8]data!F84/1000</f>
        <v>0</v>
      </c>
      <c r="G56" s="84">
        <f>[8]data!G84/1000</f>
        <v>0</v>
      </c>
      <c r="H56" s="84">
        <f>[8]data!H84/1000</f>
        <v>0</v>
      </c>
      <c r="I56" s="84">
        <f>SUM(B56:H56)</f>
        <v>0</v>
      </c>
    </row>
    <row r="57" spans="1:9" s="72" customFormat="1" ht="12.75" customHeight="1" x14ac:dyDescent="0.2">
      <c r="A57" s="83" t="s">
        <v>80</v>
      </c>
      <c r="B57" s="84">
        <f>[8]data!B111/1000</f>
        <v>0</v>
      </c>
      <c r="C57" s="84">
        <f>[8]data!C111/1000</f>
        <v>0</v>
      </c>
      <c r="D57" s="84">
        <f>[8]data!D111/1000</f>
        <v>0</v>
      </c>
      <c r="E57" s="84">
        <f>[8]data!E111/1000</f>
        <v>0</v>
      </c>
      <c r="F57" s="84">
        <f>[8]data!F111/1000</f>
        <v>0</v>
      </c>
      <c r="G57" s="84">
        <f>[8]data!G111/1000</f>
        <v>0</v>
      </c>
      <c r="H57" s="84">
        <f>[8]data!H111/1000</f>
        <v>0</v>
      </c>
      <c r="I57" s="84">
        <f>SUM(B57:H57)</f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f>SUM(B60:B69)</f>
        <v>0</v>
      </c>
      <c r="C59" s="81">
        <f>SUM(C60:C69)</f>
        <v>0</v>
      </c>
      <c r="D59" s="81">
        <f>SUM(D60:D69)</f>
        <v>0</v>
      </c>
      <c r="E59" s="81">
        <f>SUM(E60:E69)</f>
        <v>0</v>
      </c>
      <c r="F59" s="81">
        <f>SUM(F60:F69)</f>
        <v>0</v>
      </c>
      <c r="G59" s="81">
        <f>SUM(G60:G69)</f>
        <v>0</v>
      </c>
      <c r="H59" s="81">
        <f>SUM(H60:H69)</f>
        <v>0</v>
      </c>
      <c r="I59" s="81">
        <f>SUM(B59:H59)</f>
        <v>0</v>
      </c>
    </row>
    <row r="60" spans="1:9" s="72" customFormat="1" ht="12.75" customHeight="1" x14ac:dyDescent="0.2">
      <c r="A60" s="83" t="s">
        <v>59</v>
      </c>
      <c r="B60" s="84">
        <f>[8]data!B81/1000</f>
        <v>0</v>
      </c>
      <c r="C60" s="84">
        <f>[8]data!C81/1000</f>
        <v>0</v>
      </c>
      <c r="D60" s="84">
        <f>[8]data!D81/1000</f>
        <v>0</v>
      </c>
      <c r="E60" s="84">
        <f>[8]data!E81/1000</f>
        <v>0</v>
      </c>
      <c r="F60" s="84">
        <f>[8]data!F81/1000</f>
        <v>0</v>
      </c>
      <c r="G60" s="84">
        <f>[8]data!G81/1000</f>
        <v>0</v>
      </c>
      <c r="H60" s="84">
        <f>[8]data!H81/1000</f>
        <v>0</v>
      </c>
      <c r="I60" s="84">
        <f>SUM(B60:H60)</f>
        <v>0</v>
      </c>
    </row>
    <row r="61" spans="1:9" s="72" customFormat="1" ht="12.75" customHeight="1" x14ac:dyDescent="0.2">
      <c r="A61" s="85" t="s">
        <v>39</v>
      </c>
      <c r="B61" s="84">
        <f>[8]data!B55/1000</f>
        <v>0</v>
      </c>
      <c r="C61" s="84">
        <f>[8]data!C55/1000</f>
        <v>0</v>
      </c>
      <c r="D61" s="84">
        <f>[8]data!D55/1000</f>
        <v>0</v>
      </c>
      <c r="E61" s="84">
        <f>[8]data!E55/1000</f>
        <v>0</v>
      </c>
      <c r="F61" s="84">
        <f>[8]data!F55/1000</f>
        <v>0</v>
      </c>
      <c r="G61" s="84">
        <f>[8]data!G55/1000</f>
        <v>0</v>
      </c>
      <c r="H61" s="84">
        <f>[8]data!H55/1000</f>
        <v>0</v>
      </c>
      <c r="I61" s="84">
        <f>SUM(B61:H61)</f>
        <v>0</v>
      </c>
    </row>
    <row r="62" spans="1:9" s="72" customFormat="1" ht="12.75" customHeight="1" x14ac:dyDescent="0.2">
      <c r="A62" s="85" t="s">
        <v>74</v>
      </c>
      <c r="B62" s="84">
        <f>[8]data!B103/1000</f>
        <v>0</v>
      </c>
      <c r="C62" s="84">
        <f>[8]data!C103/1000</f>
        <v>0</v>
      </c>
      <c r="D62" s="84">
        <f>[8]data!D103/1000</f>
        <v>0</v>
      </c>
      <c r="E62" s="84">
        <f>[8]data!E103/1000</f>
        <v>0</v>
      </c>
      <c r="F62" s="84">
        <f>[8]data!F103/1000</f>
        <v>0</v>
      </c>
      <c r="G62" s="84">
        <f>[8]data!G103/1000</f>
        <v>0</v>
      </c>
      <c r="H62" s="84">
        <f>[8]data!H103/1000</f>
        <v>0</v>
      </c>
      <c r="I62" s="84">
        <f>SUM(B62:H62)</f>
        <v>0</v>
      </c>
    </row>
    <row r="63" spans="1:9" s="72" customFormat="1" ht="12.75" customHeight="1" x14ac:dyDescent="0.2">
      <c r="A63" s="83" t="s">
        <v>75</v>
      </c>
      <c r="B63" s="84">
        <f>[8]data!B104/1000</f>
        <v>0</v>
      </c>
      <c r="C63" s="84">
        <f>[8]data!C104/1000</f>
        <v>0</v>
      </c>
      <c r="D63" s="84">
        <f>[8]data!D104/1000</f>
        <v>0</v>
      </c>
      <c r="E63" s="84">
        <f>[8]data!E104/1000</f>
        <v>0</v>
      </c>
      <c r="F63" s="84">
        <f>[8]data!F104/1000</f>
        <v>0</v>
      </c>
      <c r="G63" s="84">
        <f>[8]data!G104/1000</f>
        <v>0</v>
      </c>
      <c r="H63" s="84">
        <f>[8]data!H104/1000</f>
        <v>0</v>
      </c>
      <c r="I63" s="84">
        <f>SUM(B63:H63)</f>
        <v>0</v>
      </c>
    </row>
    <row r="64" spans="1:9" s="72" customFormat="1" ht="12.75" customHeight="1" x14ac:dyDescent="0.2">
      <c r="A64" s="85" t="s">
        <v>43</v>
      </c>
      <c r="B64" s="84">
        <f>[8]data!B59/1000</f>
        <v>0</v>
      </c>
      <c r="C64" s="84">
        <f>[8]data!C59/1000</f>
        <v>0</v>
      </c>
      <c r="D64" s="84">
        <f>[8]data!D59/1000</f>
        <v>0</v>
      </c>
      <c r="E64" s="84">
        <f>[8]data!E59/1000</f>
        <v>0</v>
      </c>
      <c r="F64" s="84">
        <f>[8]data!F59/1000</f>
        <v>0</v>
      </c>
      <c r="G64" s="84">
        <f>[8]data!G59/1000</f>
        <v>0</v>
      </c>
      <c r="H64" s="84">
        <f>[8]data!H59/1000</f>
        <v>0</v>
      </c>
      <c r="I64" s="84">
        <f>SUM(B64:H64)</f>
        <v>0</v>
      </c>
    </row>
    <row r="65" spans="1:9" s="72" customFormat="1" ht="12.75" customHeight="1" x14ac:dyDescent="0.2">
      <c r="A65" s="85" t="s">
        <v>44</v>
      </c>
      <c r="B65" s="84">
        <f>[8]data!B60/1000</f>
        <v>0</v>
      </c>
      <c r="C65" s="84">
        <f>[8]data!C60/1000</f>
        <v>0</v>
      </c>
      <c r="D65" s="84">
        <f>[8]data!D60/1000</f>
        <v>0</v>
      </c>
      <c r="E65" s="84">
        <f>[8]data!E60/1000</f>
        <v>0</v>
      </c>
      <c r="F65" s="84">
        <f>[8]data!F60/1000</f>
        <v>0</v>
      </c>
      <c r="G65" s="84">
        <f>[8]data!G60/1000</f>
        <v>0</v>
      </c>
      <c r="H65" s="84">
        <f>[8]data!H60/1000</f>
        <v>0</v>
      </c>
      <c r="I65" s="84">
        <f>SUM(B65:H65)</f>
        <v>0</v>
      </c>
    </row>
    <row r="66" spans="1:9" s="72" customFormat="1" ht="12.75" customHeight="1" x14ac:dyDescent="0.2">
      <c r="A66" s="83" t="s">
        <v>47</v>
      </c>
      <c r="B66" s="84">
        <f>[8]data!B63/1000</f>
        <v>0</v>
      </c>
      <c r="C66" s="84">
        <f>[8]data!C63/1000</f>
        <v>0</v>
      </c>
      <c r="D66" s="84">
        <f>[8]data!D63/1000</f>
        <v>0</v>
      </c>
      <c r="E66" s="84">
        <f>[8]data!E63/1000</f>
        <v>0</v>
      </c>
      <c r="F66" s="84">
        <f>[8]data!F63/1000</f>
        <v>0</v>
      </c>
      <c r="G66" s="84">
        <f>[8]data!G63/1000</f>
        <v>0</v>
      </c>
      <c r="H66" s="84">
        <f>[8]data!H63/1000</f>
        <v>0</v>
      </c>
      <c r="I66" s="84">
        <f>SUM(B66:H66)</f>
        <v>0</v>
      </c>
    </row>
    <row r="67" spans="1:9" s="72" customFormat="1" ht="12.75" customHeight="1" x14ac:dyDescent="0.2">
      <c r="A67" s="85" t="s">
        <v>48</v>
      </c>
      <c r="B67" s="84">
        <f>[8]data!B64/1000</f>
        <v>0</v>
      </c>
      <c r="C67" s="84">
        <f>[8]data!C64/1000</f>
        <v>0</v>
      </c>
      <c r="D67" s="84">
        <f>[8]data!D64/1000</f>
        <v>0</v>
      </c>
      <c r="E67" s="84">
        <f>[8]data!E64/1000</f>
        <v>0</v>
      </c>
      <c r="F67" s="84">
        <f>[8]data!F64/1000</f>
        <v>0</v>
      </c>
      <c r="G67" s="84">
        <f>[8]data!G64/1000</f>
        <v>0</v>
      </c>
      <c r="H67" s="84">
        <f>[8]data!H64/1000</f>
        <v>0</v>
      </c>
      <c r="I67" s="84">
        <f>SUM(B67:H67)</f>
        <v>0</v>
      </c>
    </row>
    <row r="68" spans="1:9" s="72" customFormat="1" ht="12.75" customHeight="1" x14ac:dyDescent="0.2">
      <c r="A68" s="83" t="s">
        <v>63</v>
      </c>
      <c r="B68" s="84">
        <f>[8]data!B85/1000</f>
        <v>0</v>
      </c>
      <c r="C68" s="84">
        <f>[8]data!C85/1000</f>
        <v>0</v>
      </c>
      <c r="D68" s="84">
        <f>[8]data!D85/1000</f>
        <v>0</v>
      </c>
      <c r="E68" s="84">
        <f>[8]data!E85/1000</f>
        <v>0</v>
      </c>
      <c r="F68" s="84">
        <f>[8]data!F85/1000</f>
        <v>0</v>
      </c>
      <c r="G68" s="84">
        <f>[8]data!G85/1000</f>
        <v>0</v>
      </c>
      <c r="H68" s="84">
        <f>[8]data!H85/1000</f>
        <v>0</v>
      </c>
      <c r="I68" s="84">
        <f>SUM(B68:H68)</f>
        <v>0</v>
      </c>
    </row>
    <row r="69" spans="1:9" s="72" customFormat="1" ht="12.75" customHeight="1" x14ac:dyDescent="0.2">
      <c r="A69" s="85" t="s">
        <v>50</v>
      </c>
      <c r="B69" s="84">
        <f>[8]data!B66/1000</f>
        <v>0</v>
      </c>
      <c r="C69" s="84">
        <f>[8]data!C66/1000</f>
        <v>0</v>
      </c>
      <c r="D69" s="84">
        <f>[8]data!D66/1000</f>
        <v>0</v>
      </c>
      <c r="E69" s="84">
        <f>[8]data!E66/1000</f>
        <v>0</v>
      </c>
      <c r="F69" s="84">
        <f>[8]data!F66/1000</f>
        <v>0</v>
      </c>
      <c r="G69" s="84">
        <f>[8]data!G66/1000</f>
        <v>0</v>
      </c>
      <c r="H69" s="84">
        <f>[8]data!H66/1000</f>
        <v>0</v>
      </c>
      <c r="I69" s="84">
        <f>SUM(B69:H69)</f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f>SUM(B72:B77)</f>
        <v>0</v>
      </c>
      <c r="C71" s="81">
        <f>SUM(C72:C77)</f>
        <v>0</v>
      </c>
      <c r="D71" s="81">
        <f>SUM(D72:D77)</f>
        <v>0</v>
      </c>
      <c r="E71" s="81">
        <f>SUM(E72:E77)</f>
        <v>0</v>
      </c>
      <c r="F71" s="81">
        <f>SUM(F72:F77)</f>
        <v>0</v>
      </c>
      <c r="G71" s="81">
        <f>SUM(G72:G77)</f>
        <v>0</v>
      </c>
      <c r="H71" s="81">
        <f>SUM(H72:H77)</f>
        <v>0</v>
      </c>
      <c r="I71" s="81">
        <f>SUM(B71:H71)</f>
        <v>0</v>
      </c>
    </row>
    <row r="72" spans="1:9" s="72" customFormat="1" ht="12.75" customHeight="1" x14ac:dyDescent="0.2">
      <c r="A72" s="85" t="s">
        <v>53</v>
      </c>
      <c r="B72" s="84">
        <f>[8]data!B72/1000</f>
        <v>0</v>
      </c>
      <c r="C72" s="84">
        <f>[8]data!C72/1000</f>
        <v>0</v>
      </c>
      <c r="D72" s="84">
        <f>[8]data!D72/1000</f>
        <v>0</v>
      </c>
      <c r="E72" s="84">
        <f>[8]data!E72/1000</f>
        <v>0</v>
      </c>
      <c r="F72" s="84">
        <f>[8]data!F72/1000</f>
        <v>0</v>
      </c>
      <c r="G72" s="84">
        <f>[8]data!G72/1000</f>
        <v>0</v>
      </c>
      <c r="H72" s="84">
        <f>[8]data!H72/1000</f>
        <v>0</v>
      </c>
      <c r="I72" s="84">
        <f>SUM(B72:H72)</f>
        <v>0</v>
      </c>
    </row>
    <row r="73" spans="1:9" s="72" customFormat="1" ht="12.75" customHeight="1" x14ac:dyDescent="0.2">
      <c r="A73" s="85" t="s">
        <v>41</v>
      </c>
      <c r="B73" s="84">
        <f>[8]data!B57/1000</f>
        <v>0</v>
      </c>
      <c r="C73" s="84">
        <f>[8]data!C57/1000</f>
        <v>0</v>
      </c>
      <c r="D73" s="84">
        <f>[8]data!D57/1000</f>
        <v>0</v>
      </c>
      <c r="E73" s="84">
        <f>[8]data!E57/1000</f>
        <v>0</v>
      </c>
      <c r="F73" s="84">
        <f>[8]data!F57/1000</f>
        <v>0</v>
      </c>
      <c r="G73" s="84">
        <f>[8]data!G57/1000</f>
        <v>0</v>
      </c>
      <c r="H73" s="84">
        <f>[8]data!H57/1000</f>
        <v>0</v>
      </c>
      <c r="I73" s="84">
        <f>SUM(B73:H73)</f>
        <v>0</v>
      </c>
    </row>
    <row r="74" spans="1:9" s="72" customFormat="1" ht="12.75" customHeight="1" x14ac:dyDescent="0.2">
      <c r="A74" s="85" t="s">
        <v>42</v>
      </c>
      <c r="B74" s="84">
        <f>[8]data!B58/1000</f>
        <v>0</v>
      </c>
      <c r="C74" s="84">
        <f>[8]data!C58/1000</f>
        <v>0</v>
      </c>
      <c r="D74" s="84">
        <f>[8]data!D58/1000</f>
        <v>0</v>
      </c>
      <c r="E74" s="84">
        <f>[8]data!E58/1000</f>
        <v>0</v>
      </c>
      <c r="F74" s="84">
        <f>[8]data!F58/1000</f>
        <v>0</v>
      </c>
      <c r="G74" s="84">
        <f>[8]data!G58/1000</f>
        <v>0</v>
      </c>
      <c r="H74" s="84">
        <f>[8]data!H58/1000</f>
        <v>0</v>
      </c>
      <c r="I74" s="84">
        <f>SUM(B74:H74)</f>
        <v>0</v>
      </c>
    </row>
    <row r="75" spans="1:9" s="72" customFormat="1" ht="12.75" customHeight="1" x14ac:dyDescent="0.2">
      <c r="A75" s="85" t="s">
        <v>45</v>
      </c>
      <c r="B75" s="84">
        <f>[8]data!B61/1000</f>
        <v>0</v>
      </c>
      <c r="C75" s="84">
        <f>[8]data!C61/1000</f>
        <v>0</v>
      </c>
      <c r="D75" s="84">
        <f>[8]data!D61/1000</f>
        <v>0</v>
      </c>
      <c r="E75" s="84">
        <f>[8]data!E61/1000</f>
        <v>0</v>
      </c>
      <c r="F75" s="84">
        <f>[8]data!F61/1000</f>
        <v>0</v>
      </c>
      <c r="G75" s="84">
        <f>[8]data!G61/1000</f>
        <v>0</v>
      </c>
      <c r="H75" s="84">
        <f>[8]data!H61/1000</f>
        <v>0</v>
      </c>
      <c r="I75" s="84">
        <f>SUM(B75:H75)</f>
        <v>0</v>
      </c>
    </row>
    <row r="76" spans="1:9" s="72" customFormat="1" ht="12.75" customHeight="1" x14ac:dyDescent="0.2">
      <c r="A76" s="85" t="s">
        <v>46</v>
      </c>
      <c r="B76" s="84">
        <f>[8]data!B62/1000</f>
        <v>0</v>
      </c>
      <c r="C76" s="84">
        <f>[8]data!C62/1000</f>
        <v>0</v>
      </c>
      <c r="D76" s="84">
        <f>[8]data!D62/1000</f>
        <v>0</v>
      </c>
      <c r="E76" s="84">
        <f>[8]data!E62/1000</f>
        <v>0</v>
      </c>
      <c r="F76" s="84">
        <f>[8]data!F62/1000</f>
        <v>0</v>
      </c>
      <c r="G76" s="84">
        <f>[8]data!G62/1000</f>
        <v>0</v>
      </c>
      <c r="H76" s="84">
        <f>[8]data!H62/1000</f>
        <v>0</v>
      </c>
      <c r="I76" s="84">
        <f>SUM(B76:H76)</f>
        <v>0</v>
      </c>
    </row>
    <row r="77" spans="1:9" s="72" customFormat="1" ht="12.75" customHeight="1" x14ac:dyDescent="0.2">
      <c r="A77" s="87" t="s">
        <v>49</v>
      </c>
      <c r="B77" s="88">
        <f>[8]data!B65/1000</f>
        <v>0</v>
      </c>
      <c r="C77" s="88">
        <f>[8]data!C65/1000</f>
        <v>0</v>
      </c>
      <c r="D77" s="88">
        <f>[8]data!D65/1000</f>
        <v>0</v>
      </c>
      <c r="E77" s="88">
        <f>[8]data!E65/1000</f>
        <v>0</v>
      </c>
      <c r="F77" s="88">
        <f>[8]data!F65/1000</f>
        <v>0</v>
      </c>
      <c r="G77" s="88">
        <f>[8]data!G65/1000</f>
        <v>0</v>
      </c>
      <c r="H77" s="88">
        <f>[8]data!H65/1000</f>
        <v>0</v>
      </c>
      <c r="I77" s="88">
        <f>SUM(B77:H77)</f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f>SUM(B80:B86)</f>
        <v>0</v>
      </c>
      <c r="C79" s="81">
        <f>SUM(C80:C86)</f>
        <v>0</v>
      </c>
      <c r="D79" s="81">
        <f>SUM(D80:D86)</f>
        <v>0</v>
      </c>
      <c r="E79" s="81">
        <f>SUM(E80:E86)</f>
        <v>0</v>
      </c>
      <c r="F79" s="81">
        <f>SUM(F80:F86)</f>
        <v>0</v>
      </c>
      <c r="G79" s="81">
        <f>SUM(G80:G86)</f>
        <v>0</v>
      </c>
      <c r="H79" s="81">
        <f>SUM(H80:H86)</f>
        <v>0</v>
      </c>
      <c r="I79" s="81">
        <f>SUM(B79:H79)</f>
        <v>0</v>
      </c>
    </row>
    <row r="80" spans="1:9" s="72" customFormat="1" ht="12" customHeight="1" x14ac:dyDescent="0.2">
      <c r="A80" s="85" t="s">
        <v>51</v>
      </c>
      <c r="B80" s="84">
        <f>[8]data!B70/1000</f>
        <v>0</v>
      </c>
      <c r="C80" s="84">
        <f>[8]data!C70/1000</f>
        <v>0</v>
      </c>
      <c r="D80" s="84">
        <f>[8]data!D70/1000</f>
        <v>0</v>
      </c>
      <c r="E80" s="84">
        <f>[8]data!E70/1000</f>
        <v>0</v>
      </c>
      <c r="F80" s="84">
        <f>[8]data!F70/1000</f>
        <v>0</v>
      </c>
      <c r="G80" s="84">
        <f>[8]data!G70/1000</f>
        <v>0</v>
      </c>
      <c r="H80" s="84">
        <f>[8]data!H70/1000</f>
        <v>0</v>
      </c>
      <c r="I80" s="84">
        <f>SUM(B80:H80)</f>
        <v>0</v>
      </c>
    </row>
    <row r="81" spans="1:9" s="72" customFormat="1" ht="12" customHeight="1" x14ac:dyDescent="0.2">
      <c r="A81" s="85" t="s">
        <v>52</v>
      </c>
      <c r="B81" s="84">
        <f>[8]data!B71/1000</f>
        <v>0</v>
      </c>
      <c r="C81" s="84">
        <f>[8]data!C71/1000</f>
        <v>0</v>
      </c>
      <c r="D81" s="84">
        <f>[8]data!D71/1000</f>
        <v>0</v>
      </c>
      <c r="E81" s="84">
        <f>[8]data!E71/1000</f>
        <v>0</v>
      </c>
      <c r="F81" s="84">
        <f>[8]data!F71/1000</f>
        <v>0</v>
      </c>
      <c r="G81" s="84">
        <f>[8]data!G71/1000</f>
        <v>0</v>
      </c>
      <c r="H81" s="84">
        <f>[8]data!H71/1000</f>
        <v>0</v>
      </c>
      <c r="I81" s="84">
        <f>SUM(B81:H81)</f>
        <v>0</v>
      </c>
    </row>
    <row r="82" spans="1:9" s="72" customFormat="1" ht="12" customHeight="1" x14ac:dyDescent="0.2">
      <c r="A82" s="85" t="s">
        <v>40</v>
      </c>
      <c r="B82" s="84">
        <f>[8]data!B56/1000</f>
        <v>0</v>
      </c>
      <c r="C82" s="84">
        <f>[8]data!C56/1000</f>
        <v>0</v>
      </c>
      <c r="D82" s="84">
        <f>[8]data!D56/1000</f>
        <v>0</v>
      </c>
      <c r="E82" s="84">
        <f>[8]data!E56/1000</f>
        <v>0</v>
      </c>
      <c r="F82" s="84">
        <f>[8]data!F56/1000</f>
        <v>0</v>
      </c>
      <c r="G82" s="84">
        <f>[8]data!G56/1000</f>
        <v>0</v>
      </c>
      <c r="H82" s="84">
        <f>[8]data!H56/1000</f>
        <v>0</v>
      </c>
      <c r="I82" s="84">
        <f>SUM(B82:H82)</f>
        <v>0</v>
      </c>
    </row>
    <row r="83" spans="1:9" s="72" customFormat="1" x14ac:dyDescent="0.2">
      <c r="A83" s="85" t="s">
        <v>54</v>
      </c>
      <c r="B83" s="84">
        <f>[8]data!B73/1000</f>
        <v>0</v>
      </c>
      <c r="C83" s="84">
        <f>[8]data!C73/1000</f>
        <v>0</v>
      </c>
      <c r="D83" s="84">
        <f>[8]data!D73/1000</f>
        <v>0</v>
      </c>
      <c r="E83" s="84">
        <f>[8]data!E73/1000</f>
        <v>0</v>
      </c>
      <c r="F83" s="84">
        <f>[8]data!F73/1000</f>
        <v>0</v>
      </c>
      <c r="G83" s="84">
        <f>[8]data!G73/1000</f>
        <v>0</v>
      </c>
      <c r="H83" s="84">
        <f>[8]data!H73/1000</f>
        <v>0</v>
      </c>
      <c r="I83" s="84">
        <f>SUM(B83:H83)</f>
        <v>0</v>
      </c>
    </row>
    <row r="84" spans="1:9" s="72" customFormat="1" x14ac:dyDescent="0.2">
      <c r="A84" s="85" t="s">
        <v>55</v>
      </c>
      <c r="B84" s="84">
        <f>[8]data!B74/1000</f>
        <v>0</v>
      </c>
      <c r="C84" s="84">
        <f>[8]data!C74/1000</f>
        <v>0</v>
      </c>
      <c r="D84" s="84">
        <f>[8]data!D74/1000</f>
        <v>0</v>
      </c>
      <c r="E84" s="84">
        <f>[8]data!E74/1000</f>
        <v>0</v>
      </c>
      <c r="F84" s="84">
        <f>[8]data!F74/1000</f>
        <v>0</v>
      </c>
      <c r="G84" s="84">
        <f>[8]data!G74/1000</f>
        <v>0</v>
      </c>
      <c r="H84" s="84">
        <f>[8]data!H74/1000</f>
        <v>0</v>
      </c>
      <c r="I84" s="84">
        <f>SUM(B84:H84)</f>
        <v>0</v>
      </c>
    </row>
    <row r="85" spans="1:9" s="72" customFormat="1" x14ac:dyDescent="0.2">
      <c r="A85" s="85" t="s">
        <v>56</v>
      </c>
      <c r="B85" s="84">
        <f>[8]data!B75/1000</f>
        <v>0</v>
      </c>
      <c r="C85" s="84">
        <f>[8]data!C75/1000</f>
        <v>0</v>
      </c>
      <c r="D85" s="84">
        <f>[8]data!D75/1000</f>
        <v>0</v>
      </c>
      <c r="E85" s="84">
        <f>[8]data!E75/1000</f>
        <v>0</v>
      </c>
      <c r="F85" s="84">
        <f>[8]data!F75/1000</f>
        <v>0</v>
      </c>
      <c r="G85" s="84">
        <f>[8]data!G75/1000</f>
        <v>0</v>
      </c>
      <c r="H85" s="84">
        <f>[8]data!H75/1000</f>
        <v>0</v>
      </c>
      <c r="I85" s="84">
        <f>SUM(B85:H85)</f>
        <v>0</v>
      </c>
    </row>
    <row r="86" spans="1:9" s="72" customFormat="1" x14ac:dyDescent="0.2">
      <c r="A86" s="85" t="s">
        <v>57</v>
      </c>
      <c r="B86" s="84">
        <f>[8]data!B76/1000</f>
        <v>0</v>
      </c>
      <c r="C86" s="84">
        <f>[8]data!C76/1000</f>
        <v>0</v>
      </c>
      <c r="D86" s="84">
        <f>[8]data!D76/1000</f>
        <v>0</v>
      </c>
      <c r="E86" s="84">
        <f>[8]data!E76/1000</f>
        <v>0</v>
      </c>
      <c r="F86" s="84">
        <f>[8]data!F76/1000</f>
        <v>0</v>
      </c>
      <c r="G86" s="84">
        <f>[8]data!G76/1000</f>
        <v>0</v>
      </c>
      <c r="H86" s="84">
        <f>[8]data!H76/1000</f>
        <v>0</v>
      </c>
      <c r="I86" s="84">
        <f>SUM(B86:H86)</f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f>SUM(B89:B96)</f>
        <v>0</v>
      </c>
      <c r="C88" s="81">
        <f>SUM(C89:C96)</f>
        <v>0</v>
      </c>
      <c r="D88" s="81">
        <f>SUM(D89:D96)</f>
        <v>0</v>
      </c>
      <c r="E88" s="81">
        <f>SUM(E89:E96)</f>
        <v>0</v>
      </c>
      <c r="F88" s="81">
        <f>SUM(F89:F96)</f>
        <v>0</v>
      </c>
      <c r="G88" s="81">
        <f>SUM(G89:G96)</f>
        <v>0</v>
      </c>
      <c r="H88" s="81">
        <f>SUM(H89:H96)</f>
        <v>0</v>
      </c>
      <c r="I88" s="81">
        <f>SUM(B88:H88)</f>
        <v>0</v>
      </c>
    </row>
    <row r="89" spans="1:9" s="72" customFormat="1" x14ac:dyDescent="0.2">
      <c r="A89" s="83" t="s">
        <v>23</v>
      </c>
      <c r="B89" s="84">
        <f>[8]data!B31/1000</f>
        <v>0</v>
      </c>
      <c r="C89" s="84">
        <f>[8]data!C31/1000</f>
        <v>0</v>
      </c>
      <c r="D89" s="84">
        <f>[8]data!D31/1000</f>
        <v>0</v>
      </c>
      <c r="E89" s="84">
        <f>[8]data!E31/1000</f>
        <v>0</v>
      </c>
      <c r="F89" s="84">
        <f>[8]data!F31/1000</f>
        <v>0</v>
      </c>
      <c r="G89" s="84">
        <f>[8]data!G31/1000</f>
        <v>0</v>
      </c>
      <c r="H89" s="84">
        <f>[8]data!H31/1000</f>
        <v>0</v>
      </c>
      <c r="I89" s="84">
        <f>SUM(B89:H89)</f>
        <v>0</v>
      </c>
    </row>
    <row r="90" spans="1:9" s="72" customFormat="1" x14ac:dyDescent="0.2">
      <c r="A90" s="85" t="s">
        <v>24</v>
      </c>
      <c r="B90" s="84">
        <f>[8]data!B32/1000</f>
        <v>0</v>
      </c>
      <c r="C90" s="84">
        <f>[8]data!C32/1000</f>
        <v>0</v>
      </c>
      <c r="D90" s="84">
        <f>[8]data!D32/1000</f>
        <v>0</v>
      </c>
      <c r="E90" s="84">
        <f>[8]data!E32/1000</f>
        <v>0</v>
      </c>
      <c r="F90" s="84">
        <f>[8]data!F32/1000</f>
        <v>0</v>
      </c>
      <c r="G90" s="84">
        <f>[8]data!G32/1000</f>
        <v>0</v>
      </c>
      <c r="H90" s="84">
        <f>[8]data!H32/1000</f>
        <v>0</v>
      </c>
      <c r="I90" s="84">
        <f>SUM(B90:H90)</f>
        <v>0</v>
      </c>
    </row>
    <row r="91" spans="1:9" s="72" customFormat="1" x14ac:dyDescent="0.2">
      <c r="A91" s="83" t="s">
        <v>60</v>
      </c>
      <c r="B91" s="84">
        <f>[8]data!B82/1000</f>
        <v>0</v>
      </c>
      <c r="C91" s="84">
        <f>[8]data!C82/1000</f>
        <v>0</v>
      </c>
      <c r="D91" s="84">
        <f>[8]data!D82/1000</f>
        <v>0</v>
      </c>
      <c r="E91" s="84">
        <f>[8]data!E82/1000</f>
        <v>0</v>
      </c>
      <c r="F91" s="84">
        <f>[8]data!F82/1000</f>
        <v>0</v>
      </c>
      <c r="G91" s="84">
        <f>[8]data!G82/1000</f>
        <v>0</v>
      </c>
      <c r="H91" s="84">
        <f>[8]data!H82/1000</f>
        <v>0</v>
      </c>
      <c r="I91" s="84">
        <f>SUM(B91:H91)</f>
        <v>0</v>
      </c>
    </row>
    <row r="92" spans="1:9" s="72" customFormat="1" x14ac:dyDescent="0.2">
      <c r="A92" s="85" t="s">
        <v>26</v>
      </c>
      <c r="B92" s="84">
        <f>[8]data!B34/1000</f>
        <v>0</v>
      </c>
      <c r="C92" s="84">
        <f>[8]data!C34/1000</f>
        <v>0</v>
      </c>
      <c r="D92" s="84">
        <f>[8]data!D34/1000</f>
        <v>0</v>
      </c>
      <c r="E92" s="84">
        <f>[8]data!E34/1000</f>
        <v>0</v>
      </c>
      <c r="F92" s="84">
        <f>[8]data!F34/1000</f>
        <v>0</v>
      </c>
      <c r="G92" s="84">
        <f>[8]data!G34/1000</f>
        <v>0</v>
      </c>
      <c r="H92" s="84">
        <f>[8]data!H34/1000</f>
        <v>0</v>
      </c>
      <c r="I92" s="84">
        <f>SUM(B92:H92)</f>
        <v>0</v>
      </c>
    </row>
    <row r="93" spans="1:9" s="72" customFormat="1" x14ac:dyDescent="0.2">
      <c r="A93" s="83" t="s">
        <v>61</v>
      </c>
      <c r="B93" s="84">
        <f>[8]data!B83/1000</f>
        <v>0</v>
      </c>
      <c r="C93" s="84">
        <f>[8]data!C83/1000</f>
        <v>0</v>
      </c>
      <c r="D93" s="84">
        <f>[8]data!D83/1000</f>
        <v>0</v>
      </c>
      <c r="E93" s="84">
        <f>[8]data!E83/1000</f>
        <v>0</v>
      </c>
      <c r="F93" s="84">
        <f>[8]data!F83/1000</f>
        <v>0</v>
      </c>
      <c r="G93" s="84">
        <f>[8]data!G83/1000</f>
        <v>0</v>
      </c>
      <c r="H93" s="84">
        <f>[8]data!H83/1000</f>
        <v>0</v>
      </c>
      <c r="I93" s="84">
        <f>SUM(B93:H93)</f>
        <v>0</v>
      </c>
    </row>
    <row r="94" spans="1:9" s="72" customFormat="1" x14ac:dyDescent="0.2">
      <c r="A94" s="85" t="s">
        <v>28</v>
      </c>
      <c r="B94" s="84">
        <f>[8]data!B36/1000</f>
        <v>0</v>
      </c>
      <c r="C94" s="84">
        <f>[8]data!C36/1000</f>
        <v>0</v>
      </c>
      <c r="D94" s="84">
        <f>[8]data!D36/1000</f>
        <v>0</v>
      </c>
      <c r="E94" s="84">
        <f>[8]data!E36/1000</f>
        <v>0</v>
      </c>
      <c r="F94" s="84">
        <f>[8]data!F36/1000</f>
        <v>0</v>
      </c>
      <c r="G94" s="84">
        <f>[8]data!G36/1000</f>
        <v>0</v>
      </c>
      <c r="H94" s="84">
        <f>[8]data!H36/1000</f>
        <v>0</v>
      </c>
      <c r="I94" s="84">
        <f>SUM(B94:H94)</f>
        <v>0</v>
      </c>
    </row>
    <row r="95" spans="1:9" s="72" customFormat="1" x14ac:dyDescent="0.2">
      <c r="A95" s="83" t="s">
        <v>64</v>
      </c>
      <c r="B95" s="84">
        <f>[8]data!B86/1000</f>
        <v>0</v>
      </c>
      <c r="C95" s="84">
        <f>[8]data!C86/1000</f>
        <v>0</v>
      </c>
      <c r="D95" s="84">
        <f>[8]data!D86/1000</f>
        <v>0</v>
      </c>
      <c r="E95" s="84">
        <f>[8]data!E86/1000</f>
        <v>0</v>
      </c>
      <c r="F95" s="84">
        <f>[8]data!F86/1000</f>
        <v>0</v>
      </c>
      <c r="G95" s="84">
        <f>[8]data!G86/1000</f>
        <v>0</v>
      </c>
      <c r="H95" s="84">
        <f>[8]data!H86/1000</f>
        <v>0</v>
      </c>
      <c r="I95" s="84">
        <f>SUM(B95:H95)</f>
        <v>0</v>
      </c>
    </row>
    <row r="96" spans="1:9" s="72" customFormat="1" x14ac:dyDescent="0.2">
      <c r="A96" s="83" t="s">
        <v>32</v>
      </c>
      <c r="B96" s="84">
        <f>[8]data!B40/1000</f>
        <v>0</v>
      </c>
      <c r="C96" s="84">
        <f>[8]data!C40/1000</f>
        <v>0</v>
      </c>
      <c r="D96" s="84">
        <f>[8]data!D40/1000</f>
        <v>0</v>
      </c>
      <c r="E96" s="84">
        <f>[8]data!E40/1000</f>
        <v>0</v>
      </c>
      <c r="F96" s="84">
        <f>[8]data!F40/1000</f>
        <v>0</v>
      </c>
      <c r="G96" s="84">
        <f>[8]data!G40/1000</f>
        <v>0</v>
      </c>
      <c r="H96" s="84">
        <f>[8]data!H40/1000</f>
        <v>0</v>
      </c>
      <c r="I96" s="84">
        <f>SUM(B96:H96)</f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f>SUM(B99:B107)</f>
        <v>0</v>
      </c>
      <c r="C98" s="81">
        <f>SUM(C99:C107)</f>
        <v>0</v>
      </c>
      <c r="D98" s="81">
        <f>SUM(D99:D107)</f>
        <v>0</v>
      </c>
      <c r="E98" s="81">
        <f>SUM(E99:E107)</f>
        <v>0</v>
      </c>
      <c r="F98" s="81">
        <f>SUM(F99:F107)</f>
        <v>0</v>
      </c>
      <c r="G98" s="81">
        <f>SUM(G99:G107)</f>
        <v>0</v>
      </c>
      <c r="H98" s="81">
        <f>SUM(H99:H107)</f>
        <v>0</v>
      </c>
      <c r="I98" s="81">
        <f>SUM(I99:I107)</f>
        <v>0</v>
      </c>
    </row>
    <row r="99" spans="1:9" s="72" customFormat="1" x14ac:dyDescent="0.2">
      <c r="A99" s="83" t="s">
        <v>58</v>
      </c>
      <c r="B99" s="84">
        <f>[8]data!B80/1000</f>
        <v>0</v>
      </c>
      <c r="C99" s="84">
        <f>[8]data!C80/1000</f>
        <v>0</v>
      </c>
      <c r="D99" s="84">
        <f>[8]data!D80/1000</f>
        <v>0</v>
      </c>
      <c r="E99" s="84">
        <f>[8]data!E80/1000</f>
        <v>0</v>
      </c>
      <c r="F99" s="84">
        <f>[8]data!F80/1000</f>
        <v>0</v>
      </c>
      <c r="G99" s="84">
        <f>[8]data!G80/1000</f>
        <v>0</v>
      </c>
      <c r="H99" s="84">
        <f>[8]data!H80/1000</f>
        <v>0</v>
      </c>
      <c r="I99" s="84">
        <f>SUM(B99:H99)</f>
        <v>0</v>
      </c>
    </row>
    <row r="100" spans="1:9" s="72" customFormat="1" x14ac:dyDescent="0.2">
      <c r="A100" s="83" t="s">
        <v>22</v>
      </c>
      <c r="B100" s="84">
        <f>[8]data!B30/1000</f>
        <v>0</v>
      </c>
      <c r="C100" s="84">
        <f>[8]data!C30/1000</f>
        <v>0</v>
      </c>
      <c r="D100" s="84">
        <f>[8]data!D30/1000</f>
        <v>0</v>
      </c>
      <c r="E100" s="84">
        <f>[8]data!E30/1000</f>
        <v>0</v>
      </c>
      <c r="F100" s="84">
        <f>[8]data!F30/1000</f>
        <v>0</v>
      </c>
      <c r="G100" s="84">
        <f>[8]data!G30/1000</f>
        <v>0</v>
      </c>
      <c r="H100" s="84">
        <f>[8]data!H30/1000</f>
        <v>0</v>
      </c>
      <c r="I100" s="84">
        <f>SUM(B100:H100)</f>
        <v>0</v>
      </c>
    </row>
    <row r="101" spans="1:9" s="72" customFormat="1" x14ac:dyDescent="0.2">
      <c r="A101" s="85" t="s">
        <v>25</v>
      </c>
      <c r="B101" s="84">
        <f>[8]data!B33/1000</f>
        <v>0</v>
      </c>
      <c r="C101" s="84">
        <f>[8]data!C33/1000</f>
        <v>0</v>
      </c>
      <c r="D101" s="84">
        <f>[8]data!D33/1000</f>
        <v>0</v>
      </c>
      <c r="E101" s="84">
        <f>[8]data!E33/1000</f>
        <v>0</v>
      </c>
      <c r="F101" s="84">
        <f>[8]data!F33/1000</f>
        <v>0</v>
      </c>
      <c r="G101" s="84">
        <f>[8]data!G33/1000</f>
        <v>0</v>
      </c>
      <c r="H101" s="84">
        <f>[8]data!H33/1000</f>
        <v>0</v>
      </c>
      <c r="I101" s="84">
        <f>SUM(B101:H101)</f>
        <v>0</v>
      </c>
    </row>
    <row r="102" spans="1:9" s="72" customFormat="1" x14ac:dyDescent="0.2">
      <c r="A102" s="83" t="s">
        <v>7</v>
      </c>
      <c r="B102" s="84">
        <f>[8]data!B9/1000</f>
        <v>0</v>
      </c>
      <c r="C102" s="84">
        <f>[8]data!C9/1000</f>
        <v>0</v>
      </c>
      <c r="D102" s="84">
        <f>[8]data!D9/1000</f>
        <v>0</v>
      </c>
      <c r="E102" s="84">
        <f>[8]data!E9/1000</f>
        <v>0</v>
      </c>
      <c r="F102" s="84">
        <f>[8]data!F9/1000</f>
        <v>0</v>
      </c>
      <c r="G102" s="84">
        <f>[8]data!G9/1000</f>
        <v>0</v>
      </c>
      <c r="H102" s="84">
        <f>[8]data!H9/1000</f>
        <v>0</v>
      </c>
      <c r="I102" s="84">
        <f>SUM(B102:H102)</f>
        <v>0</v>
      </c>
    </row>
    <row r="103" spans="1:9" s="86" customFormat="1" x14ac:dyDescent="0.2">
      <c r="A103" s="83" t="s">
        <v>10</v>
      </c>
      <c r="B103" s="84">
        <f>[8]data!B13/1000</f>
        <v>0</v>
      </c>
      <c r="C103" s="84">
        <f>[8]data!C13/1000</f>
        <v>0</v>
      </c>
      <c r="D103" s="84">
        <f>[8]data!D13/1000</f>
        <v>0</v>
      </c>
      <c r="E103" s="84">
        <f>[8]data!E13/1000</f>
        <v>0</v>
      </c>
      <c r="F103" s="84">
        <f>[8]data!F13/1000</f>
        <v>0</v>
      </c>
      <c r="G103" s="84">
        <f>[8]data!G13/1000</f>
        <v>0</v>
      </c>
      <c r="H103" s="84">
        <f>[8]data!H13/1000</f>
        <v>0</v>
      </c>
      <c r="I103" s="84">
        <f>SUM(B103:H103)</f>
        <v>0</v>
      </c>
    </row>
    <row r="104" spans="1:9" s="86" customFormat="1" x14ac:dyDescent="0.2">
      <c r="A104" s="83" t="s">
        <v>27</v>
      </c>
      <c r="B104" s="84">
        <f>[8]data!B35/1000</f>
        <v>0</v>
      </c>
      <c r="C104" s="84">
        <f>[8]data!C35/1000</f>
        <v>0</v>
      </c>
      <c r="D104" s="84">
        <f>[8]data!D35/1000</f>
        <v>0</v>
      </c>
      <c r="E104" s="84">
        <f>[8]data!E35/1000</f>
        <v>0</v>
      </c>
      <c r="F104" s="84">
        <f>[8]data!F35/1000</f>
        <v>0</v>
      </c>
      <c r="G104" s="84">
        <f>[8]data!G35/1000</f>
        <v>0</v>
      </c>
      <c r="H104" s="84">
        <f>[8]data!H35/1000</f>
        <v>0</v>
      </c>
      <c r="I104" s="84">
        <f>SUM(B104:H104)</f>
        <v>0</v>
      </c>
    </row>
    <row r="105" spans="1:9" s="86" customFormat="1" x14ac:dyDescent="0.2">
      <c r="A105" s="83" t="s">
        <v>29</v>
      </c>
      <c r="B105" s="84">
        <f>[8]data!B37/1000</f>
        <v>0</v>
      </c>
      <c r="C105" s="84">
        <f>[8]data!C37/1000</f>
        <v>0</v>
      </c>
      <c r="D105" s="84">
        <f>[8]data!D37/1000</f>
        <v>0</v>
      </c>
      <c r="E105" s="84">
        <f>[8]data!E37/1000</f>
        <v>0</v>
      </c>
      <c r="F105" s="84">
        <f>[8]data!F37/1000</f>
        <v>0</v>
      </c>
      <c r="G105" s="84">
        <f>[8]data!G37/1000</f>
        <v>0</v>
      </c>
      <c r="H105" s="84">
        <f>[8]data!H37/1000</f>
        <v>0</v>
      </c>
      <c r="I105" s="84">
        <f>SUM(B105:H105)</f>
        <v>0</v>
      </c>
    </row>
    <row r="106" spans="1:9" s="86" customFormat="1" x14ac:dyDescent="0.2">
      <c r="A106" s="83" t="s">
        <v>30</v>
      </c>
      <c r="B106" s="84">
        <f>[8]data!B38/1000</f>
        <v>0</v>
      </c>
      <c r="C106" s="84">
        <f>[8]data!C38/1000</f>
        <v>0</v>
      </c>
      <c r="D106" s="84">
        <f>[8]data!D38/1000</f>
        <v>0</v>
      </c>
      <c r="E106" s="84">
        <f>[8]data!E38/1000</f>
        <v>0</v>
      </c>
      <c r="F106" s="84">
        <f>[8]data!F38/1000</f>
        <v>0</v>
      </c>
      <c r="G106" s="84">
        <f>[8]data!G38/1000</f>
        <v>0</v>
      </c>
      <c r="H106" s="84">
        <f>[8]data!H38/1000</f>
        <v>0</v>
      </c>
      <c r="I106" s="84">
        <f>SUM(B106:H106)</f>
        <v>0</v>
      </c>
    </row>
    <row r="107" spans="1:9" x14ac:dyDescent="0.2">
      <c r="A107" s="83" t="s">
        <v>31</v>
      </c>
      <c r="B107" s="84">
        <f>[8]data!B39/1000</f>
        <v>0</v>
      </c>
      <c r="C107" s="84">
        <f>[8]data!C39/1000</f>
        <v>0</v>
      </c>
      <c r="D107" s="84">
        <f>[8]data!D39/1000</f>
        <v>0</v>
      </c>
      <c r="E107" s="84">
        <f>[8]data!E39/1000</f>
        <v>0</v>
      </c>
      <c r="F107" s="84">
        <f>[8]data!F39/1000</f>
        <v>0</v>
      </c>
      <c r="G107" s="84">
        <f>[8]data!G39/1000</f>
        <v>0</v>
      </c>
      <c r="H107" s="84">
        <f>[8]data!H39/1000</f>
        <v>0</v>
      </c>
      <c r="I107" s="84">
        <f>SUM(B107:H107)</f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f>[8]data!B113/1000</f>
        <v>0</v>
      </c>
      <c r="C109" s="84">
        <f>[8]data!C113/1000</f>
        <v>0</v>
      </c>
      <c r="D109" s="84">
        <f>[8]data!D113/1000</f>
        <v>0</v>
      </c>
      <c r="E109" s="84">
        <f>[8]data!E113/1000</f>
        <v>0</v>
      </c>
      <c r="F109" s="84">
        <f>[8]data!F113/1000</f>
        <v>0</v>
      </c>
      <c r="G109" s="84">
        <f>[8]data!G113/1000</f>
        <v>0</v>
      </c>
      <c r="H109" s="84">
        <f>[8]data!H113/1000</f>
        <v>0</v>
      </c>
      <c r="I109" s="84">
        <f>SUM(B109:H109)</f>
        <v>0</v>
      </c>
    </row>
    <row r="110" spans="1:9" s="86" customFormat="1" x14ac:dyDescent="0.2">
      <c r="A110" s="82" t="s">
        <v>82</v>
      </c>
      <c r="B110" s="84">
        <f>[8]data!B114/1000</f>
        <v>0</v>
      </c>
      <c r="C110" s="84">
        <f>[8]data!C114/1000</f>
        <v>0</v>
      </c>
      <c r="D110" s="84">
        <f>[8]data!D114/1000</f>
        <v>0</v>
      </c>
      <c r="E110" s="84">
        <f>[8]data!E114/1000</f>
        <v>0</v>
      </c>
      <c r="F110" s="84">
        <f>[8]data!F114/1000</f>
        <v>0</v>
      </c>
      <c r="G110" s="84">
        <f>[8]data!G114/1000</f>
        <v>0</v>
      </c>
      <c r="H110" s="84">
        <f>[8]data!H114/1000</f>
        <v>0</v>
      </c>
      <c r="I110" s="84">
        <f>SUM(B110:H110)</f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f>B5+B7+B14+B24+B34+B39+B49+B59+B71+B79+B88+B98+B109+B110</f>
        <v>120.872</v>
      </c>
      <c r="C112" s="91">
        <f>C5+C7+C14+C24+C34+C39+C49+C59+C71+C79+C88+C98+C109+C110</f>
        <v>1E-3</v>
      </c>
      <c r="D112" s="91">
        <f>D5+D7+D14+D24+D34+D39+D49+D59+D71+D79+D88+D98+D109+D110</f>
        <v>2015.248</v>
      </c>
      <c r="E112" s="91">
        <f>E5+E7+E14+E24+E34+E39+E49+E59+E71+E79+E88+E98+E109+E110</f>
        <v>534.71</v>
      </c>
      <c r="F112" s="91">
        <f>F5+F7+F14+F24+F34+F39+F49+F59+F71+F79+F88+F98+F109+F110</f>
        <v>315.63099999999997</v>
      </c>
      <c r="G112" s="91">
        <f>G5+G7+G14+G24+G34+G39+G49+G59+G71+G79+G88+G98+G109+G110</f>
        <v>729.54899999999998</v>
      </c>
      <c r="H112" s="91">
        <f>H5+H7+H14+H24+H34+H39+H49+H59+H71+H79+H88+H98+H109+H110</f>
        <v>1.304</v>
      </c>
      <c r="I112" s="91">
        <f>I5+I7+I14+I24+I34+I39+I49+I59+I71+I79+I88+I98+I109+I110</f>
        <v>3717.3150000000001</v>
      </c>
    </row>
    <row r="113" spans="1:1" ht="11.25" customHeight="1" x14ac:dyDescent="0.2">
      <c r="A113" s="93" t="s">
        <v>146</v>
      </c>
    </row>
    <row r="114" spans="1:1" ht="11.25" customHeight="1" x14ac:dyDescent="0.2">
      <c r="A114" s="93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102.798</v>
      </c>
      <c r="C5" s="107">
        <v>1E-3</v>
      </c>
      <c r="D5" s="107">
        <v>108.607</v>
      </c>
      <c r="E5" s="107">
        <v>395.05900000000003</v>
      </c>
      <c r="F5" s="107">
        <v>175.215</v>
      </c>
      <c r="G5" s="107">
        <v>699.18799999999999</v>
      </c>
      <c r="H5" s="107">
        <v>0.63400000000000001</v>
      </c>
      <c r="I5" s="107">
        <v>1481.502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0</v>
      </c>
      <c r="C7" s="107">
        <v>0</v>
      </c>
      <c r="D7" s="107">
        <v>0</v>
      </c>
      <c r="E7" s="107">
        <v>0</v>
      </c>
      <c r="F7" s="107">
        <v>0</v>
      </c>
      <c r="G7" s="107">
        <v>0</v>
      </c>
      <c r="H7" s="107">
        <v>0</v>
      </c>
      <c r="I7" s="107">
        <v>0</v>
      </c>
    </row>
    <row r="8" spans="1:9" s="106" customFormat="1" x14ac:dyDescent="0.2">
      <c r="A8" s="105" t="s">
        <v>14</v>
      </c>
      <c r="B8" s="102">
        <v>0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</row>
    <row r="9" spans="1:9" s="106" customFormat="1" x14ac:dyDescent="0.2">
      <c r="A9" s="105" t="s">
        <v>16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9" s="106" customFormat="1" x14ac:dyDescent="0.2">
      <c r="A10" s="104" t="s">
        <v>33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9" s="106" customFormat="1" x14ac:dyDescent="0.2">
      <c r="A11" s="104" t="s">
        <v>35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9" s="106" customFormat="1" x14ac:dyDescent="0.2">
      <c r="A12" s="104" t="s">
        <v>85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</row>
    <row r="15" spans="1:9" s="106" customFormat="1" x14ac:dyDescent="0.2">
      <c r="A15" s="105" t="s">
        <v>110</v>
      </c>
      <c r="B15" s="102">
        <v>0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</row>
    <row r="16" spans="1:9" s="106" customFormat="1" x14ac:dyDescent="0.2">
      <c r="A16" s="105" t="s">
        <v>13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106" customFormat="1" x14ac:dyDescent="0.2">
      <c r="A17" s="105" t="s">
        <v>17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106" customFormat="1" x14ac:dyDescent="0.2">
      <c r="A18" s="104" t="s">
        <v>19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106" customFormat="1" x14ac:dyDescent="0.2">
      <c r="A19" s="105" t="s">
        <v>96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106" customFormat="1" x14ac:dyDescent="0.2">
      <c r="A20" s="105" t="s">
        <v>20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106" customFormat="1" x14ac:dyDescent="0.2">
      <c r="A21" s="105" t="s">
        <v>21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106" customFormat="1" x14ac:dyDescent="0.2">
      <c r="A22" s="105" t="s">
        <v>79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0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</row>
    <row r="25" spans="1:9" s="106" customFormat="1" x14ac:dyDescent="0.2">
      <c r="A25" s="104" t="s">
        <v>72</v>
      </c>
      <c r="B25" s="102">
        <v>0</v>
      </c>
      <c r="C25" s="102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</row>
    <row r="26" spans="1:9" s="106" customFormat="1" x14ac:dyDescent="0.2">
      <c r="A26" s="105" t="s">
        <v>73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106" customFormat="1" x14ac:dyDescent="0.2">
      <c r="A27" s="104" t="s">
        <v>87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106" customFormat="1" x14ac:dyDescent="0.2">
      <c r="A28" s="105" t="s">
        <v>83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106" customFormat="1" x14ac:dyDescent="0.2">
      <c r="A29" s="104" t="s">
        <v>76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106" customFormat="1" x14ac:dyDescent="0.2">
      <c r="A30" s="105" t="s">
        <v>111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106" customFormat="1" x14ac:dyDescent="0.2">
      <c r="A31" s="105" t="s">
        <v>124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106" customFormat="1" x14ac:dyDescent="0.2">
      <c r="A32" s="105" t="s">
        <v>38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0</v>
      </c>
      <c r="C34" s="107">
        <v>0</v>
      </c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</row>
    <row r="35" spans="1:9" s="106" customFormat="1" x14ac:dyDescent="0.2">
      <c r="A35" s="105" t="s">
        <v>71</v>
      </c>
      <c r="B35" s="102">
        <v>0</v>
      </c>
      <c r="C35" s="102">
        <v>0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</row>
    <row r="36" spans="1:9" s="106" customFormat="1" x14ac:dyDescent="0.2">
      <c r="A36" s="104" t="s">
        <v>66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106" customFormat="1" x14ac:dyDescent="0.2">
      <c r="A37" s="110" t="s">
        <v>68</v>
      </c>
      <c r="B37" s="109">
        <v>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0</v>
      </c>
      <c r="C39" s="107">
        <v>0</v>
      </c>
      <c r="D39" s="107">
        <v>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</row>
    <row r="40" spans="1:9" s="106" customFormat="1" ht="12.75" customHeight="1" x14ac:dyDescent="0.2">
      <c r="A40" s="104" t="s">
        <v>5</v>
      </c>
      <c r="B40" s="102">
        <v>0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</row>
    <row r="41" spans="1:9" s="106" customFormat="1" ht="12.75" customHeight="1" x14ac:dyDescent="0.2">
      <c r="A41" s="104" t="s">
        <v>6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106" customFormat="1" ht="12.75" customHeight="1" x14ac:dyDescent="0.2">
      <c r="A42" s="104" t="s">
        <v>15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106" customFormat="1" ht="12.75" customHeight="1" x14ac:dyDescent="0.2">
      <c r="A43" s="105" t="s">
        <v>112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106" customFormat="1" ht="12.75" customHeight="1" x14ac:dyDescent="0.2">
      <c r="A44" s="104" t="s">
        <v>18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100" customFormat="1" ht="12.75" customHeight="1" x14ac:dyDescent="0.2">
      <c r="A45" s="104" t="s">
        <v>113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100" customFormat="1" ht="12.75" customHeight="1" x14ac:dyDescent="0.2">
      <c r="A46" s="105" t="s">
        <v>9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113" customFormat="1" ht="12.75" customHeight="1" x14ac:dyDescent="0.2">
      <c r="A47" s="105" t="s">
        <v>11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0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s="106" customFormat="1" ht="12.75" customHeight="1" x14ac:dyDescent="0.2">
      <c r="A50" s="104" t="s">
        <v>65</v>
      </c>
      <c r="B50" s="102">
        <v>0</v>
      </c>
      <c r="C50" s="102">
        <v>0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</row>
    <row r="51" spans="1:9" s="106" customFormat="1" ht="12.75" customHeight="1" x14ac:dyDescent="0.2">
      <c r="A51" s="104" t="s">
        <v>67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106" customFormat="1" ht="12.75" customHeight="1" x14ac:dyDescent="0.2">
      <c r="A52" s="104" t="s">
        <v>77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106" customFormat="1" ht="12.75" customHeight="1" x14ac:dyDescent="0.2">
      <c r="A53" s="104" t="s">
        <v>78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106" customFormat="1" ht="12.75" customHeight="1" x14ac:dyDescent="0.2">
      <c r="A54" s="104" t="s">
        <v>69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106" customFormat="1" ht="12.75" customHeight="1" x14ac:dyDescent="0.2">
      <c r="A55" s="104" t="s">
        <v>70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106" customFormat="1" ht="12.75" customHeight="1" x14ac:dyDescent="0.2">
      <c r="A56" s="104" t="s">
        <v>62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106" customFormat="1" ht="12.75" customHeight="1" x14ac:dyDescent="0.2">
      <c r="A57" s="105" t="s">
        <v>80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0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s="106" customFormat="1" ht="12.75" customHeight="1" x14ac:dyDescent="0.2">
      <c r="A60" s="105" t="s">
        <v>59</v>
      </c>
      <c r="B60" s="102">
        <v>0</v>
      </c>
      <c r="C60" s="102">
        <v>0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</row>
    <row r="61" spans="1:9" s="106" customFormat="1" ht="12.75" customHeight="1" x14ac:dyDescent="0.2">
      <c r="A61" s="104" t="s">
        <v>39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106" customFormat="1" ht="12.75" customHeight="1" x14ac:dyDescent="0.2">
      <c r="A62" s="104" t="s">
        <v>74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106" customFormat="1" ht="12.75" customHeight="1" x14ac:dyDescent="0.2">
      <c r="A63" s="105" t="s">
        <v>75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106" customFormat="1" ht="12.75" customHeight="1" x14ac:dyDescent="0.2">
      <c r="A64" s="104" t="s">
        <v>43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106" customFormat="1" ht="12.75" customHeight="1" x14ac:dyDescent="0.2">
      <c r="A65" s="104" t="s">
        <v>44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106" customFormat="1" ht="12.75" customHeight="1" x14ac:dyDescent="0.2">
      <c r="A66" s="105" t="s">
        <v>47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106" customFormat="1" ht="12.75" customHeight="1" x14ac:dyDescent="0.2">
      <c r="A67" s="104" t="s">
        <v>48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106" customFormat="1" ht="12.75" customHeight="1" x14ac:dyDescent="0.2">
      <c r="A68" s="105" t="s">
        <v>63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106" customFormat="1" ht="12.75" customHeight="1" x14ac:dyDescent="0.2">
      <c r="A69" s="104" t="s">
        <v>50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0</v>
      </c>
      <c r="C71" s="107">
        <v>0</v>
      </c>
      <c r="D71" s="107">
        <v>0</v>
      </c>
      <c r="E71" s="107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s="106" customFormat="1" ht="12.75" customHeight="1" x14ac:dyDescent="0.2">
      <c r="A72" s="104" t="s">
        <v>53</v>
      </c>
      <c r="B72" s="102">
        <v>0</v>
      </c>
      <c r="C72" s="102">
        <v>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</row>
    <row r="73" spans="1:9" s="106" customFormat="1" ht="12.75" customHeight="1" x14ac:dyDescent="0.2">
      <c r="A73" s="104" t="s">
        <v>41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106" customFormat="1" ht="12.75" customHeight="1" x14ac:dyDescent="0.2">
      <c r="A74" s="104" t="s">
        <v>42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106" customFormat="1" ht="12.75" customHeight="1" x14ac:dyDescent="0.2">
      <c r="A75" s="104" t="s">
        <v>45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106" customFormat="1" ht="12.75" customHeight="1" x14ac:dyDescent="0.2">
      <c r="A76" s="104" t="s">
        <v>46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106" customFormat="1" ht="12.75" customHeight="1" x14ac:dyDescent="0.2">
      <c r="A77" s="110" t="s">
        <v>49</v>
      </c>
      <c r="B77" s="109">
        <v>0</v>
      </c>
      <c r="C77" s="109">
        <v>0</v>
      </c>
      <c r="D77" s="109">
        <v>0</v>
      </c>
      <c r="E77" s="109">
        <v>0</v>
      </c>
      <c r="F77" s="109">
        <v>0</v>
      </c>
      <c r="G77" s="109">
        <v>0</v>
      </c>
      <c r="H77" s="109">
        <v>0</v>
      </c>
      <c r="I77" s="109">
        <v>0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0</v>
      </c>
      <c r="C79" s="107">
        <v>0</v>
      </c>
      <c r="D79" s="107">
        <v>0</v>
      </c>
      <c r="E79" s="107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s="106" customFormat="1" ht="12" customHeight="1" x14ac:dyDescent="0.2">
      <c r="A80" s="104" t="s">
        <v>51</v>
      </c>
      <c r="B80" s="102">
        <v>0</v>
      </c>
      <c r="C80" s="102">
        <v>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</row>
    <row r="81" spans="1:9" s="106" customFormat="1" ht="12" customHeight="1" x14ac:dyDescent="0.2">
      <c r="A81" s="104" t="s">
        <v>52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106" customFormat="1" ht="12" customHeight="1" x14ac:dyDescent="0.2">
      <c r="A82" s="104" t="s">
        <v>40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106" customFormat="1" x14ac:dyDescent="0.2">
      <c r="A83" s="104" t="s">
        <v>54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106" customFormat="1" x14ac:dyDescent="0.2">
      <c r="A84" s="104" t="s">
        <v>55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106" customFormat="1" x14ac:dyDescent="0.2">
      <c r="A85" s="104" t="s">
        <v>56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106" customFormat="1" x14ac:dyDescent="0.2">
      <c r="A86" s="104" t="s">
        <v>57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0</v>
      </c>
      <c r="C88" s="107">
        <v>0</v>
      </c>
      <c r="D88" s="107">
        <v>0</v>
      </c>
      <c r="E88" s="107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s="106" customFormat="1" x14ac:dyDescent="0.2">
      <c r="A89" s="105" t="s">
        <v>23</v>
      </c>
      <c r="B89" s="102">
        <v>0</v>
      </c>
      <c r="C89" s="102">
        <v>0</v>
      </c>
      <c r="D89" s="102">
        <v>0</v>
      </c>
      <c r="E89" s="102">
        <v>0</v>
      </c>
      <c r="F89" s="102">
        <v>0</v>
      </c>
      <c r="G89" s="102">
        <v>0</v>
      </c>
      <c r="H89" s="102">
        <v>0</v>
      </c>
      <c r="I89" s="102">
        <v>0</v>
      </c>
    </row>
    <row r="90" spans="1:9" s="106" customFormat="1" x14ac:dyDescent="0.2">
      <c r="A90" s="104" t="s">
        <v>24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106" customFormat="1" x14ac:dyDescent="0.2">
      <c r="A91" s="105" t="s">
        <v>60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106" customFormat="1" x14ac:dyDescent="0.2">
      <c r="A92" s="104" t="s">
        <v>26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106" customFormat="1" x14ac:dyDescent="0.2">
      <c r="A93" s="105" t="s">
        <v>61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106" customFormat="1" x14ac:dyDescent="0.2">
      <c r="A94" s="104" t="s">
        <v>28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106" customFormat="1" x14ac:dyDescent="0.2">
      <c r="A95" s="105" t="s">
        <v>64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106" customFormat="1" x14ac:dyDescent="0.2">
      <c r="A96" s="105" t="s">
        <v>32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0</v>
      </c>
      <c r="C98" s="107">
        <v>0</v>
      </c>
      <c r="D98" s="107">
        <v>0</v>
      </c>
      <c r="E98" s="107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s="106" customFormat="1" x14ac:dyDescent="0.2">
      <c r="A99" s="105" t="s">
        <v>58</v>
      </c>
      <c r="B99" s="102">
        <v>0</v>
      </c>
      <c r="C99" s="102">
        <v>0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</row>
    <row r="100" spans="1:9" s="106" customFormat="1" x14ac:dyDescent="0.2">
      <c r="A100" s="105" t="s">
        <v>22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106" customFormat="1" x14ac:dyDescent="0.2">
      <c r="A101" s="104" t="s">
        <v>25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106" customFormat="1" x14ac:dyDescent="0.2">
      <c r="A102" s="105" t="s">
        <v>7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100" customFormat="1" x14ac:dyDescent="0.2">
      <c r="A103" s="105" t="s">
        <v>10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100" customFormat="1" x14ac:dyDescent="0.2">
      <c r="A104" s="105" t="s">
        <v>27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100" customFormat="1" x14ac:dyDescent="0.2">
      <c r="A105" s="105" t="s">
        <v>29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100" customFormat="1" x14ac:dyDescent="0.2">
      <c r="A106" s="105" t="s">
        <v>30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x14ac:dyDescent="0.2">
      <c r="A107" s="105" t="s">
        <v>31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0</v>
      </c>
      <c r="C109" s="102">
        <v>0</v>
      </c>
      <c r="D109" s="102">
        <v>0</v>
      </c>
      <c r="E109" s="102">
        <v>0</v>
      </c>
      <c r="F109" s="102">
        <v>0</v>
      </c>
      <c r="G109" s="102">
        <v>0</v>
      </c>
      <c r="H109" s="102">
        <v>0</v>
      </c>
      <c r="I109" s="102">
        <v>0</v>
      </c>
    </row>
    <row r="110" spans="1:9" s="100" customFormat="1" x14ac:dyDescent="0.2">
      <c r="A110" s="103" t="s">
        <v>82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143</v>
      </c>
      <c r="B112" s="98">
        <v>102.798</v>
      </c>
      <c r="C112" s="98">
        <v>1E-3</v>
      </c>
      <c r="D112" s="98">
        <v>108.607</v>
      </c>
      <c r="E112" s="98">
        <v>395.05900000000003</v>
      </c>
      <c r="F112" s="98">
        <v>175.215</v>
      </c>
      <c r="G112" s="98">
        <v>699.18799999999999</v>
      </c>
      <c r="H112" s="98">
        <v>0.63400000000000001</v>
      </c>
      <c r="I112" s="98">
        <v>1481.502</v>
      </c>
    </row>
    <row r="113" spans="1:1" ht="11.25" customHeight="1" x14ac:dyDescent="0.2">
      <c r="A113" s="97" t="s">
        <v>146</v>
      </c>
    </row>
    <row r="114" spans="1:1" ht="11.25" customHeight="1" x14ac:dyDescent="0.2">
      <c r="A114" s="97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149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65.790999999999997</v>
      </c>
      <c r="C5" s="107">
        <v>675.83600000000001</v>
      </c>
      <c r="D5" s="107">
        <v>37.478999999999999</v>
      </c>
      <c r="E5" s="107">
        <v>254.44900000000001</v>
      </c>
      <c r="F5" s="107">
        <v>154.62</v>
      </c>
      <c r="G5" s="107">
        <v>1E-3</v>
      </c>
      <c r="H5" s="107">
        <v>0.437</v>
      </c>
      <c r="I5" s="107">
        <v>1188.6130000000001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0</v>
      </c>
      <c r="C7" s="107">
        <v>0</v>
      </c>
      <c r="D7" s="107">
        <v>0</v>
      </c>
      <c r="E7" s="107">
        <v>0</v>
      </c>
      <c r="F7" s="107">
        <v>0</v>
      </c>
      <c r="G7" s="107">
        <v>0</v>
      </c>
      <c r="H7" s="107">
        <v>0</v>
      </c>
      <c r="I7" s="107">
        <v>0</v>
      </c>
    </row>
    <row r="8" spans="1:9" s="106" customFormat="1" x14ac:dyDescent="0.2">
      <c r="A8" s="105" t="s">
        <v>14</v>
      </c>
      <c r="B8" s="102">
        <v>0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</row>
    <row r="9" spans="1:9" s="106" customFormat="1" x14ac:dyDescent="0.2">
      <c r="A9" s="105" t="s">
        <v>16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9" s="106" customFormat="1" x14ac:dyDescent="0.2">
      <c r="A10" s="104" t="s">
        <v>33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9" s="106" customFormat="1" x14ac:dyDescent="0.2">
      <c r="A11" s="104" t="s">
        <v>35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9" s="106" customFormat="1" x14ac:dyDescent="0.2">
      <c r="A12" s="104" t="s">
        <v>85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</row>
    <row r="15" spans="1:9" s="106" customFormat="1" x14ac:dyDescent="0.2">
      <c r="A15" s="105" t="s">
        <v>110</v>
      </c>
      <c r="B15" s="102">
        <v>0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</row>
    <row r="16" spans="1:9" s="106" customFormat="1" x14ac:dyDescent="0.2">
      <c r="A16" s="105" t="s">
        <v>13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106" customFormat="1" x14ac:dyDescent="0.2">
      <c r="A17" s="105" t="s">
        <v>17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106" customFormat="1" x14ac:dyDescent="0.2">
      <c r="A18" s="104" t="s">
        <v>19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106" customFormat="1" x14ac:dyDescent="0.2">
      <c r="A19" s="105" t="s">
        <v>96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106" customFormat="1" x14ac:dyDescent="0.2">
      <c r="A20" s="105" t="s">
        <v>20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106" customFormat="1" x14ac:dyDescent="0.2">
      <c r="A21" s="105" t="s">
        <v>21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106" customFormat="1" x14ac:dyDescent="0.2">
      <c r="A22" s="105" t="s">
        <v>79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0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</row>
    <row r="25" spans="1:9" s="106" customFormat="1" x14ac:dyDescent="0.2">
      <c r="A25" s="104" t="s">
        <v>72</v>
      </c>
      <c r="B25" s="102">
        <v>0</v>
      </c>
      <c r="C25" s="102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</row>
    <row r="26" spans="1:9" s="106" customFormat="1" x14ac:dyDescent="0.2">
      <c r="A26" s="105" t="s">
        <v>73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106" customFormat="1" x14ac:dyDescent="0.2">
      <c r="A27" s="104" t="s">
        <v>87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106" customFormat="1" x14ac:dyDescent="0.2">
      <c r="A28" s="105" t="s">
        <v>83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106" customFormat="1" x14ac:dyDescent="0.2">
      <c r="A29" s="104" t="s">
        <v>76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106" customFormat="1" x14ac:dyDescent="0.2">
      <c r="A30" s="105" t="s">
        <v>111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106" customFormat="1" x14ac:dyDescent="0.2">
      <c r="A31" s="105" t="s">
        <v>124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106" customFormat="1" x14ac:dyDescent="0.2">
      <c r="A32" s="105" t="s">
        <v>38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0</v>
      </c>
      <c r="C34" s="107">
        <v>0</v>
      </c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</row>
    <row r="35" spans="1:9" s="106" customFormat="1" x14ac:dyDescent="0.2">
      <c r="A35" s="105" t="s">
        <v>71</v>
      </c>
      <c r="B35" s="102">
        <v>0</v>
      </c>
      <c r="C35" s="102">
        <v>0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</row>
    <row r="36" spans="1:9" s="106" customFormat="1" x14ac:dyDescent="0.2">
      <c r="A36" s="104" t="s">
        <v>66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106" customFormat="1" x14ac:dyDescent="0.2">
      <c r="A37" s="110" t="s">
        <v>68</v>
      </c>
      <c r="B37" s="109">
        <v>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0</v>
      </c>
      <c r="C39" s="107">
        <v>0</v>
      </c>
      <c r="D39" s="107">
        <v>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</row>
    <row r="40" spans="1:9" s="106" customFormat="1" ht="12.75" customHeight="1" x14ac:dyDescent="0.2">
      <c r="A40" s="104" t="s">
        <v>5</v>
      </c>
      <c r="B40" s="102">
        <v>0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</row>
    <row r="41" spans="1:9" s="106" customFormat="1" ht="12.75" customHeight="1" x14ac:dyDescent="0.2">
      <c r="A41" s="104" t="s">
        <v>6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106" customFormat="1" ht="12.75" customHeight="1" x14ac:dyDescent="0.2">
      <c r="A42" s="104" t="s">
        <v>15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106" customFormat="1" ht="12.75" customHeight="1" x14ac:dyDescent="0.2">
      <c r="A43" s="105" t="s">
        <v>112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106" customFormat="1" ht="12.75" customHeight="1" x14ac:dyDescent="0.2">
      <c r="A44" s="104" t="s">
        <v>18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100" customFormat="1" ht="12.75" customHeight="1" x14ac:dyDescent="0.2">
      <c r="A45" s="104" t="s">
        <v>113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100" customFormat="1" ht="12.75" customHeight="1" x14ac:dyDescent="0.2">
      <c r="A46" s="105" t="s">
        <v>9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113" customFormat="1" ht="12.75" customHeight="1" x14ac:dyDescent="0.2">
      <c r="A47" s="105" t="s">
        <v>11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0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s="106" customFormat="1" ht="12.75" customHeight="1" x14ac:dyDescent="0.2">
      <c r="A50" s="104" t="s">
        <v>65</v>
      </c>
      <c r="B50" s="102">
        <v>0</v>
      </c>
      <c r="C50" s="102">
        <v>0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</row>
    <row r="51" spans="1:9" s="106" customFormat="1" ht="12.75" customHeight="1" x14ac:dyDescent="0.2">
      <c r="A51" s="104" t="s">
        <v>67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106" customFormat="1" ht="12.75" customHeight="1" x14ac:dyDescent="0.2">
      <c r="A52" s="104" t="s">
        <v>77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106" customFormat="1" ht="12.75" customHeight="1" x14ac:dyDescent="0.2">
      <c r="A53" s="104" t="s">
        <v>78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106" customFormat="1" ht="12.75" customHeight="1" x14ac:dyDescent="0.2">
      <c r="A54" s="104" t="s">
        <v>69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106" customFormat="1" ht="12.75" customHeight="1" x14ac:dyDescent="0.2">
      <c r="A55" s="104" t="s">
        <v>70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106" customFormat="1" ht="12.75" customHeight="1" x14ac:dyDescent="0.2">
      <c r="A56" s="104" t="s">
        <v>62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106" customFormat="1" ht="12.75" customHeight="1" x14ac:dyDescent="0.2">
      <c r="A57" s="105" t="s">
        <v>80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0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s="106" customFormat="1" ht="12.75" customHeight="1" x14ac:dyDescent="0.2">
      <c r="A60" s="105" t="s">
        <v>59</v>
      </c>
      <c r="B60" s="102">
        <v>0</v>
      </c>
      <c r="C60" s="102">
        <v>0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</row>
    <row r="61" spans="1:9" s="106" customFormat="1" ht="12.75" customHeight="1" x14ac:dyDescent="0.2">
      <c r="A61" s="104" t="s">
        <v>39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106" customFormat="1" ht="12.75" customHeight="1" x14ac:dyDescent="0.2">
      <c r="A62" s="104" t="s">
        <v>74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106" customFormat="1" ht="12.75" customHeight="1" x14ac:dyDescent="0.2">
      <c r="A63" s="105" t="s">
        <v>75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106" customFormat="1" ht="12.75" customHeight="1" x14ac:dyDescent="0.2">
      <c r="A64" s="104" t="s">
        <v>43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106" customFormat="1" ht="12.75" customHeight="1" x14ac:dyDescent="0.2">
      <c r="A65" s="104" t="s">
        <v>44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106" customFormat="1" ht="12.75" customHeight="1" x14ac:dyDescent="0.2">
      <c r="A66" s="105" t="s">
        <v>47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106" customFormat="1" ht="12.75" customHeight="1" x14ac:dyDescent="0.2">
      <c r="A67" s="104" t="s">
        <v>48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106" customFormat="1" ht="12.75" customHeight="1" x14ac:dyDescent="0.2">
      <c r="A68" s="105" t="s">
        <v>63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106" customFormat="1" ht="12.75" customHeight="1" x14ac:dyDescent="0.2">
      <c r="A69" s="104" t="s">
        <v>50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0</v>
      </c>
      <c r="C71" s="107">
        <v>0</v>
      </c>
      <c r="D71" s="107">
        <v>0</v>
      </c>
      <c r="E71" s="107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s="106" customFormat="1" ht="12.75" customHeight="1" x14ac:dyDescent="0.2">
      <c r="A72" s="104" t="s">
        <v>53</v>
      </c>
      <c r="B72" s="102">
        <v>0</v>
      </c>
      <c r="C72" s="102">
        <v>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</row>
    <row r="73" spans="1:9" s="106" customFormat="1" ht="12.75" customHeight="1" x14ac:dyDescent="0.2">
      <c r="A73" s="104" t="s">
        <v>41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106" customFormat="1" ht="12.75" customHeight="1" x14ac:dyDescent="0.2">
      <c r="A74" s="104" t="s">
        <v>42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106" customFormat="1" ht="12.75" customHeight="1" x14ac:dyDescent="0.2">
      <c r="A75" s="104" t="s">
        <v>45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106" customFormat="1" ht="12.75" customHeight="1" x14ac:dyDescent="0.2">
      <c r="A76" s="104" t="s">
        <v>46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106" customFormat="1" ht="12.75" customHeight="1" x14ac:dyDescent="0.2">
      <c r="A77" s="110" t="s">
        <v>49</v>
      </c>
      <c r="B77" s="109">
        <v>0</v>
      </c>
      <c r="C77" s="109">
        <v>0</v>
      </c>
      <c r="D77" s="109">
        <v>0</v>
      </c>
      <c r="E77" s="109">
        <v>0</v>
      </c>
      <c r="F77" s="109">
        <v>0</v>
      </c>
      <c r="G77" s="109">
        <v>0</v>
      </c>
      <c r="H77" s="109">
        <v>0</v>
      </c>
      <c r="I77" s="109">
        <v>0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0</v>
      </c>
      <c r="C79" s="107">
        <v>0</v>
      </c>
      <c r="D79" s="107">
        <v>0</v>
      </c>
      <c r="E79" s="107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s="106" customFormat="1" ht="12" customHeight="1" x14ac:dyDescent="0.2">
      <c r="A80" s="104" t="s">
        <v>51</v>
      </c>
      <c r="B80" s="102">
        <v>0</v>
      </c>
      <c r="C80" s="102">
        <v>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</row>
    <row r="81" spans="1:9" s="106" customFormat="1" ht="12" customHeight="1" x14ac:dyDescent="0.2">
      <c r="A81" s="104" t="s">
        <v>52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106" customFormat="1" ht="12" customHeight="1" x14ac:dyDescent="0.2">
      <c r="A82" s="104" t="s">
        <v>40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106" customFormat="1" x14ac:dyDescent="0.2">
      <c r="A83" s="104" t="s">
        <v>54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106" customFormat="1" x14ac:dyDescent="0.2">
      <c r="A84" s="104" t="s">
        <v>55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106" customFormat="1" x14ac:dyDescent="0.2">
      <c r="A85" s="104" t="s">
        <v>56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106" customFormat="1" x14ac:dyDescent="0.2">
      <c r="A86" s="104" t="s">
        <v>57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0</v>
      </c>
      <c r="C88" s="107">
        <v>0</v>
      </c>
      <c r="D88" s="107">
        <v>0</v>
      </c>
      <c r="E88" s="107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s="106" customFormat="1" x14ac:dyDescent="0.2">
      <c r="A89" s="105" t="s">
        <v>23</v>
      </c>
      <c r="B89" s="102">
        <v>0</v>
      </c>
      <c r="C89" s="102">
        <v>0</v>
      </c>
      <c r="D89" s="102">
        <v>0</v>
      </c>
      <c r="E89" s="102">
        <v>0</v>
      </c>
      <c r="F89" s="102">
        <v>0</v>
      </c>
      <c r="G89" s="102">
        <v>0</v>
      </c>
      <c r="H89" s="102">
        <v>0</v>
      </c>
      <c r="I89" s="102">
        <v>0</v>
      </c>
    </row>
    <row r="90" spans="1:9" s="106" customFormat="1" x14ac:dyDescent="0.2">
      <c r="A90" s="104" t="s">
        <v>24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106" customFormat="1" x14ac:dyDescent="0.2">
      <c r="A91" s="105" t="s">
        <v>60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106" customFormat="1" x14ac:dyDescent="0.2">
      <c r="A92" s="104" t="s">
        <v>26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106" customFormat="1" x14ac:dyDescent="0.2">
      <c r="A93" s="105" t="s">
        <v>61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106" customFormat="1" x14ac:dyDescent="0.2">
      <c r="A94" s="104" t="s">
        <v>28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106" customFormat="1" x14ac:dyDescent="0.2">
      <c r="A95" s="105" t="s">
        <v>64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106" customFormat="1" x14ac:dyDescent="0.2">
      <c r="A96" s="105" t="s">
        <v>32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0</v>
      </c>
      <c r="C98" s="107">
        <v>0</v>
      </c>
      <c r="D98" s="107">
        <v>0</v>
      </c>
      <c r="E98" s="107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s="106" customFormat="1" x14ac:dyDescent="0.2">
      <c r="A99" s="105" t="s">
        <v>58</v>
      </c>
      <c r="B99" s="102">
        <v>0</v>
      </c>
      <c r="C99" s="102">
        <v>0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</row>
    <row r="100" spans="1:9" s="106" customFormat="1" x14ac:dyDescent="0.2">
      <c r="A100" s="105" t="s">
        <v>22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106" customFormat="1" x14ac:dyDescent="0.2">
      <c r="A101" s="104" t="s">
        <v>25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106" customFormat="1" x14ac:dyDescent="0.2">
      <c r="A102" s="105" t="s">
        <v>7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100" customFormat="1" x14ac:dyDescent="0.2">
      <c r="A103" s="105" t="s">
        <v>10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100" customFormat="1" x14ac:dyDescent="0.2">
      <c r="A104" s="105" t="s">
        <v>27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100" customFormat="1" x14ac:dyDescent="0.2">
      <c r="A105" s="105" t="s">
        <v>29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100" customFormat="1" x14ac:dyDescent="0.2">
      <c r="A106" s="105" t="s">
        <v>30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x14ac:dyDescent="0.2">
      <c r="A107" s="105" t="s">
        <v>31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0</v>
      </c>
      <c r="C109" s="102">
        <v>0</v>
      </c>
      <c r="D109" s="102">
        <v>0</v>
      </c>
      <c r="E109" s="102">
        <v>0</v>
      </c>
      <c r="F109" s="102">
        <v>0</v>
      </c>
      <c r="G109" s="102">
        <v>0</v>
      </c>
      <c r="H109" s="102">
        <v>0</v>
      </c>
      <c r="I109" s="102">
        <v>0</v>
      </c>
    </row>
    <row r="110" spans="1:9" s="100" customFormat="1" x14ac:dyDescent="0.2">
      <c r="A110" s="103" t="s">
        <v>82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143</v>
      </c>
      <c r="B112" s="98">
        <v>65.790999999999997</v>
      </c>
      <c r="C112" s="98">
        <v>675.83600000000001</v>
      </c>
      <c r="D112" s="98">
        <v>37.478999999999999</v>
      </c>
      <c r="E112" s="98">
        <v>254.44900000000001</v>
      </c>
      <c r="F112" s="98">
        <v>154.62</v>
      </c>
      <c r="G112" s="98">
        <v>1E-3</v>
      </c>
      <c r="H112" s="98">
        <v>0.437</v>
      </c>
      <c r="I112" s="98">
        <v>1188.6130000000001</v>
      </c>
    </row>
    <row r="113" spans="1:1" ht="11.25" customHeight="1" x14ac:dyDescent="0.2">
      <c r="A113" s="97" t="s">
        <v>146</v>
      </c>
    </row>
    <row r="114" spans="1:1" ht="11.25" customHeight="1" x14ac:dyDescent="0.2">
      <c r="A114" s="97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49.078000000000003</v>
      </c>
      <c r="C5" s="81">
        <v>459.11500000000001</v>
      </c>
      <c r="D5" s="81">
        <v>127.446</v>
      </c>
      <c r="E5" s="81">
        <v>3.4910000000000001</v>
      </c>
      <c r="F5" s="81">
        <v>126.61499999999999</v>
      </c>
      <c r="G5" s="81">
        <v>1E-3</v>
      </c>
      <c r="H5" s="81">
        <v>0.24399999999999999</v>
      </c>
      <c r="I5" s="81">
        <v>765.99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49.078000000000003</v>
      </c>
      <c r="C112" s="91">
        <v>459.11500000000001</v>
      </c>
      <c r="D112" s="91">
        <v>127.446</v>
      </c>
      <c r="E112" s="91">
        <v>3.4910000000000001</v>
      </c>
      <c r="F112" s="91">
        <v>126.61499999999999</v>
      </c>
      <c r="G112" s="91">
        <v>1E-3</v>
      </c>
      <c r="H112" s="91">
        <v>0.24399999999999999</v>
      </c>
      <c r="I112" s="91">
        <v>765.99</v>
      </c>
    </row>
    <row r="113" spans="1:1" ht="11.25" customHeight="1" x14ac:dyDescent="0.2">
      <c r="A113" s="93" t="s">
        <v>146</v>
      </c>
    </row>
    <row r="114" spans="1:1" ht="11.25" customHeight="1" x14ac:dyDescent="0.2">
      <c r="A114" s="93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42.731999999999999</v>
      </c>
      <c r="C5" s="81">
        <v>426.61700000000002</v>
      </c>
      <c r="D5" s="81">
        <v>53.73</v>
      </c>
      <c r="E5" s="81">
        <v>1.605</v>
      </c>
      <c r="F5" s="81">
        <v>62.793999999999997</v>
      </c>
      <c r="G5" s="81">
        <v>1E-3</v>
      </c>
      <c r="H5" s="81">
        <v>0.17399999999999999</v>
      </c>
      <c r="I5" s="81">
        <v>587.65300000000002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42.731999999999999</v>
      </c>
      <c r="C112" s="91">
        <v>426.61700000000002</v>
      </c>
      <c r="D112" s="91">
        <v>53.73</v>
      </c>
      <c r="E112" s="91">
        <v>1.605</v>
      </c>
      <c r="F112" s="91">
        <v>62.793999999999997</v>
      </c>
      <c r="G112" s="91">
        <v>1E-3</v>
      </c>
      <c r="H112" s="91">
        <v>0.17399999999999999</v>
      </c>
      <c r="I112" s="91">
        <v>587.65300000000002</v>
      </c>
    </row>
    <row r="113" spans="1:1" ht="11.25" customHeight="1" x14ac:dyDescent="0.2">
      <c r="A113" s="93" t="s">
        <v>146</v>
      </c>
    </row>
    <row r="114" spans="1:1" ht="11.25" customHeight="1" x14ac:dyDescent="0.2">
      <c r="A114" s="93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36.344999999999999</v>
      </c>
      <c r="C5" s="81">
        <v>1E-3</v>
      </c>
      <c r="D5" s="81">
        <v>72.58</v>
      </c>
      <c r="E5" s="81">
        <v>2.1309999999999998</v>
      </c>
      <c r="F5" s="81">
        <v>128.49299999999999</v>
      </c>
      <c r="G5" s="81">
        <v>1E-3</v>
      </c>
      <c r="H5" s="81">
        <v>9.9000000000000005E-2</v>
      </c>
      <c r="I5" s="81">
        <v>239.64999999999998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36.344999999999999</v>
      </c>
      <c r="C112" s="91">
        <v>1E-3</v>
      </c>
      <c r="D112" s="91">
        <v>72.58</v>
      </c>
      <c r="E112" s="91">
        <v>2.1309999999999998</v>
      </c>
      <c r="F112" s="91">
        <v>128.49299999999999</v>
      </c>
      <c r="G112" s="91">
        <v>1E-3</v>
      </c>
      <c r="H112" s="91">
        <v>9.9000000000000005E-2</v>
      </c>
      <c r="I112" s="91">
        <v>239.64999999999998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33.198999999999998</v>
      </c>
      <c r="C5" s="81">
        <v>1E-3</v>
      </c>
      <c r="D5" s="81">
        <v>25.945</v>
      </c>
      <c r="E5" s="81">
        <v>2.875</v>
      </c>
      <c r="F5" s="81">
        <v>96.277000000000001</v>
      </c>
      <c r="G5" s="81">
        <v>1E-3</v>
      </c>
      <c r="H5" s="81">
        <v>6.5000000000000002E-2</v>
      </c>
      <c r="I5" s="81">
        <v>158.363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33.198999999999998</v>
      </c>
      <c r="C112" s="91">
        <v>1E-3</v>
      </c>
      <c r="D112" s="91">
        <v>25.945</v>
      </c>
      <c r="E112" s="91">
        <v>2.875</v>
      </c>
      <c r="F112" s="91">
        <v>96.277000000000001</v>
      </c>
      <c r="G112" s="91">
        <v>1E-3</v>
      </c>
      <c r="H112" s="91">
        <v>6.5000000000000002E-2</v>
      </c>
      <c r="I112" s="91">
        <v>158.363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141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32.837000000000003</v>
      </c>
      <c r="C5" s="25">
        <v>1E-3</v>
      </c>
      <c r="D5" s="25">
        <v>26.797999999999998</v>
      </c>
      <c r="E5" s="25">
        <v>3.79</v>
      </c>
      <c r="F5" s="25">
        <v>29.475999999999999</v>
      </c>
      <c r="G5" s="25">
        <v>1E-3</v>
      </c>
      <c r="H5" s="25">
        <v>4.9000000000000002E-2</v>
      </c>
      <c r="I5" s="25">
        <v>92.951999999999998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32.837000000000003</v>
      </c>
      <c r="C112" s="8">
        <v>1E-3</v>
      </c>
      <c r="D112" s="8">
        <v>26.797999999999998</v>
      </c>
      <c r="E112" s="8">
        <v>3.79</v>
      </c>
      <c r="F112" s="8">
        <v>29.475999999999999</v>
      </c>
      <c r="G112" s="8">
        <v>1E-3</v>
      </c>
      <c r="H112" s="8">
        <v>4.9000000000000002E-2</v>
      </c>
      <c r="I112" s="8">
        <v>92.951999999999998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140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28.375</v>
      </c>
      <c r="C5" s="25">
        <v>1E-3</v>
      </c>
      <c r="D5" s="25">
        <v>35.529000000000003</v>
      </c>
      <c r="E5" s="25">
        <v>3.8940000000000001</v>
      </c>
      <c r="F5" s="25">
        <v>24.541</v>
      </c>
      <c r="G5" s="25">
        <v>1E-3</v>
      </c>
      <c r="H5" s="25">
        <v>4.2999999999999997E-2</v>
      </c>
      <c r="I5" s="25">
        <v>92.384000000000015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28.375</v>
      </c>
      <c r="C112" s="8">
        <v>1E-3</v>
      </c>
      <c r="D112" s="8">
        <v>35.529000000000003</v>
      </c>
      <c r="E112" s="8">
        <v>3.8940000000000001</v>
      </c>
      <c r="F112" s="8">
        <v>24.541</v>
      </c>
      <c r="G112" s="8">
        <v>1E-3</v>
      </c>
      <c r="H112" s="8">
        <v>4.2999999999999997E-2</v>
      </c>
      <c r="I112" s="8">
        <v>92.384000000000015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3.0760000000000001</v>
      </c>
      <c r="C5" s="52">
        <v>362.97800000000001</v>
      </c>
      <c r="D5" s="52">
        <v>47.866999999999997</v>
      </c>
      <c r="E5" s="52">
        <v>7.1779999999999999</v>
      </c>
      <c r="F5" s="52">
        <v>23.11</v>
      </c>
      <c r="G5" s="52">
        <v>1E-3</v>
      </c>
      <c r="H5" s="52">
        <v>3.5999999999999997E-2</v>
      </c>
      <c r="I5" s="52">
        <v>444.24600000000004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0</v>
      </c>
      <c r="C7" s="52">
        <v>0</v>
      </c>
      <c r="D7" s="52">
        <v>0</v>
      </c>
      <c r="E7" s="52">
        <v>0</v>
      </c>
      <c r="F7" s="52">
        <v>0</v>
      </c>
      <c r="G7" s="52">
        <v>0</v>
      </c>
      <c r="H7" s="52">
        <v>0</v>
      </c>
      <c r="I7" s="52">
        <v>0</v>
      </c>
    </row>
    <row r="8" spans="1:9" s="51" customFormat="1" x14ac:dyDescent="0.2">
      <c r="A8" s="50" t="s">
        <v>14</v>
      </c>
      <c r="B8" s="46">
        <v>0</v>
      </c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5">
        <v>0</v>
      </c>
    </row>
    <row r="9" spans="1:9" s="51" customFormat="1" x14ac:dyDescent="0.2">
      <c r="A9" s="50" t="s">
        <v>16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5">
        <v>0</v>
      </c>
    </row>
    <row r="10" spans="1:9" s="51" customFormat="1" x14ac:dyDescent="0.2">
      <c r="A10" s="48" t="s">
        <v>33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5">
        <v>0</v>
      </c>
    </row>
    <row r="11" spans="1:9" s="51" customFormat="1" x14ac:dyDescent="0.2">
      <c r="A11" s="48" t="s">
        <v>35</v>
      </c>
      <c r="B11" s="46">
        <v>0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5">
        <v>0</v>
      </c>
    </row>
    <row r="12" spans="1:9" s="51" customFormat="1" x14ac:dyDescent="0.2">
      <c r="A12" s="48" t="s">
        <v>85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5">
        <v>0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</row>
    <row r="15" spans="1:9" s="51" customFormat="1" x14ac:dyDescent="0.2">
      <c r="A15" s="50" t="s">
        <v>110</v>
      </c>
      <c r="B15" s="46">
        <v>0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5">
        <v>0</v>
      </c>
    </row>
    <row r="16" spans="1:9" s="51" customFormat="1" x14ac:dyDescent="0.2">
      <c r="A16" s="50" t="s">
        <v>13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5">
        <v>0</v>
      </c>
    </row>
    <row r="17" spans="1:9" s="51" customFormat="1" x14ac:dyDescent="0.2">
      <c r="A17" s="50" t="s">
        <v>17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5">
        <v>0</v>
      </c>
    </row>
    <row r="18" spans="1:9" s="51" customFormat="1" x14ac:dyDescent="0.2">
      <c r="A18" s="48" t="s">
        <v>19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5">
        <v>0</v>
      </c>
    </row>
    <row r="19" spans="1:9" s="51" customFormat="1" x14ac:dyDescent="0.2">
      <c r="A19" s="50" t="s">
        <v>96</v>
      </c>
      <c r="B19" s="46">
        <v>0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5">
        <v>0</v>
      </c>
    </row>
    <row r="20" spans="1:9" s="51" customFormat="1" x14ac:dyDescent="0.2">
      <c r="A20" s="50" t="s">
        <v>20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5">
        <v>0</v>
      </c>
    </row>
    <row r="21" spans="1:9" s="51" customFormat="1" x14ac:dyDescent="0.2">
      <c r="A21" s="50" t="s">
        <v>21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5">
        <v>0</v>
      </c>
    </row>
    <row r="22" spans="1:9" s="51" customFormat="1" x14ac:dyDescent="0.2">
      <c r="A22" s="50" t="s">
        <v>79</v>
      </c>
      <c r="B22" s="46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5">
        <v>0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2">
        <v>0</v>
      </c>
    </row>
    <row r="25" spans="1:9" s="51" customFormat="1" x14ac:dyDescent="0.2">
      <c r="A25" s="48" t="s">
        <v>72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5">
        <v>0</v>
      </c>
    </row>
    <row r="26" spans="1:9" s="51" customFormat="1" x14ac:dyDescent="0.2">
      <c r="A26" s="50" t="s">
        <v>73</v>
      </c>
      <c r="B26" s="46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5">
        <v>0</v>
      </c>
    </row>
    <row r="27" spans="1:9" s="51" customFormat="1" x14ac:dyDescent="0.2">
      <c r="A27" s="48" t="s">
        <v>87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5">
        <v>0</v>
      </c>
    </row>
    <row r="28" spans="1:9" s="51" customFormat="1" x14ac:dyDescent="0.2">
      <c r="A28" s="50" t="s">
        <v>83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5">
        <v>0</v>
      </c>
    </row>
    <row r="29" spans="1:9" s="51" customFormat="1" x14ac:dyDescent="0.2">
      <c r="A29" s="48" t="s">
        <v>76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5">
        <v>0</v>
      </c>
    </row>
    <row r="30" spans="1:9" s="51" customFormat="1" x14ac:dyDescent="0.2">
      <c r="A30" s="50" t="s">
        <v>111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5">
        <v>0</v>
      </c>
    </row>
    <row r="31" spans="1:9" s="51" customFormat="1" x14ac:dyDescent="0.2">
      <c r="A31" s="50" t="s">
        <v>124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5">
        <v>0</v>
      </c>
    </row>
    <row r="32" spans="1:9" s="51" customFormat="1" x14ac:dyDescent="0.2">
      <c r="A32" s="50" t="s">
        <v>38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5">
        <v>0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0</v>
      </c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2">
        <v>0</v>
      </c>
    </row>
    <row r="35" spans="1:9" s="51" customFormat="1" x14ac:dyDescent="0.2">
      <c r="A35" s="50" t="s">
        <v>71</v>
      </c>
      <c r="B35" s="46">
        <v>0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5">
        <v>0</v>
      </c>
    </row>
    <row r="36" spans="1:9" s="51" customFormat="1" x14ac:dyDescent="0.2">
      <c r="A36" s="48" t="s">
        <v>66</v>
      </c>
      <c r="B36" s="46">
        <v>0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5">
        <v>0</v>
      </c>
    </row>
    <row r="37" spans="1:9" s="51" customFormat="1" x14ac:dyDescent="0.2">
      <c r="A37" s="58" t="s">
        <v>68</v>
      </c>
      <c r="B37" s="57">
        <v>0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6">
        <v>0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0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2">
        <v>0</v>
      </c>
    </row>
    <row r="40" spans="1:9" s="51" customFormat="1" ht="12.75" customHeight="1" x14ac:dyDescent="0.2">
      <c r="A40" s="48" t="s">
        <v>5</v>
      </c>
      <c r="B40" s="46">
        <v>0</v>
      </c>
      <c r="C40" s="46"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5">
        <v>0</v>
      </c>
    </row>
    <row r="41" spans="1:9" s="51" customFormat="1" ht="12.75" customHeight="1" x14ac:dyDescent="0.2">
      <c r="A41" s="48" t="s">
        <v>6</v>
      </c>
      <c r="B41" s="46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5">
        <v>0</v>
      </c>
    </row>
    <row r="42" spans="1:9" s="51" customFormat="1" ht="12.75" customHeight="1" x14ac:dyDescent="0.2">
      <c r="A42" s="48" t="s">
        <v>15</v>
      </c>
      <c r="B42" s="46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5">
        <v>0</v>
      </c>
    </row>
    <row r="43" spans="1:9" s="51" customFormat="1" ht="12.75" customHeight="1" x14ac:dyDescent="0.2">
      <c r="A43" s="49" t="s">
        <v>112</v>
      </c>
      <c r="B43" s="46">
        <v>0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5">
        <v>0</v>
      </c>
    </row>
    <row r="44" spans="1:9" s="51" customFormat="1" ht="12.75" customHeight="1" x14ac:dyDescent="0.2">
      <c r="A44" s="48" t="s">
        <v>18</v>
      </c>
      <c r="B44" s="46">
        <v>0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5">
        <v>0</v>
      </c>
    </row>
    <row r="45" spans="1:9" s="43" customFormat="1" ht="12.75" customHeight="1" x14ac:dyDescent="0.2">
      <c r="A45" s="48" t="s">
        <v>113</v>
      </c>
      <c r="B45" s="46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5">
        <v>0</v>
      </c>
    </row>
    <row r="46" spans="1:9" s="43" customFormat="1" ht="12.75" customHeight="1" x14ac:dyDescent="0.2">
      <c r="A46" s="49" t="s">
        <v>9</v>
      </c>
      <c r="B46" s="46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5">
        <v>0</v>
      </c>
    </row>
    <row r="47" spans="1:9" s="61" customFormat="1" ht="12.75" customHeight="1" x14ac:dyDescent="0.2">
      <c r="A47" s="49" t="s">
        <v>11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5">
        <v>0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2">
        <v>0</v>
      </c>
    </row>
    <row r="50" spans="1:9" s="51" customFormat="1" ht="12.75" customHeight="1" x14ac:dyDescent="0.2">
      <c r="A50" s="48" t="s">
        <v>65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5">
        <v>0</v>
      </c>
    </row>
    <row r="51" spans="1:9" s="51" customFormat="1" ht="12.75" customHeight="1" x14ac:dyDescent="0.2">
      <c r="A51" s="48" t="s">
        <v>67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5">
        <v>0</v>
      </c>
    </row>
    <row r="52" spans="1:9" s="51" customFormat="1" ht="12.75" customHeight="1" x14ac:dyDescent="0.2">
      <c r="A52" s="48" t="s">
        <v>77</v>
      </c>
      <c r="B52" s="46">
        <v>0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5">
        <v>0</v>
      </c>
    </row>
    <row r="53" spans="1:9" s="51" customFormat="1" ht="12.75" customHeight="1" x14ac:dyDescent="0.2">
      <c r="A53" s="48" t="s">
        <v>78</v>
      </c>
      <c r="B53" s="46">
        <v>0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5">
        <v>0</v>
      </c>
    </row>
    <row r="54" spans="1:9" s="51" customFormat="1" ht="12.75" customHeight="1" x14ac:dyDescent="0.2">
      <c r="A54" s="48" t="s">
        <v>69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5">
        <v>0</v>
      </c>
    </row>
    <row r="55" spans="1:9" s="51" customFormat="1" ht="12.75" customHeight="1" x14ac:dyDescent="0.2">
      <c r="A55" s="48" t="s">
        <v>70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5">
        <v>0</v>
      </c>
    </row>
    <row r="56" spans="1:9" s="51" customFormat="1" ht="12.75" customHeight="1" x14ac:dyDescent="0.2">
      <c r="A56" s="48" t="s">
        <v>62</v>
      </c>
      <c r="B56" s="46">
        <v>0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5">
        <v>0</v>
      </c>
    </row>
    <row r="57" spans="1:9" s="51" customFormat="1" ht="12.75" customHeight="1" x14ac:dyDescent="0.2">
      <c r="A57" s="49" t="s">
        <v>80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5">
        <v>0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0</v>
      </c>
      <c r="C59" s="55">
        <v>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2">
        <v>0</v>
      </c>
    </row>
    <row r="60" spans="1:9" s="51" customFormat="1" ht="12.75" customHeight="1" x14ac:dyDescent="0.2">
      <c r="A60" s="50" t="s">
        <v>59</v>
      </c>
      <c r="B60" s="46">
        <v>0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5">
        <v>0</v>
      </c>
    </row>
    <row r="61" spans="1:9" s="51" customFormat="1" ht="12.75" customHeight="1" x14ac:dyDescent="0.2">
      <c r="A61" s="48" t="s">
        <v>39</v>
      </c>
      <c r="B61" s="46">
        <v>0</v>
      </c>
      <c r="C61" s="46">
        <v>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5">
        <v>0</v>
      </c>
    </row>
    <row r="62" spans="1:9" s="51" customFormat="1" ht="12.75" customHeight="1" x14ac:dyDescent="0.2">
      <c r="A62" s="48" t="s">
        <v>74</v>
      </c>
      <c r="B62" s="46">
        <v>0</v>
      </c>
      <c r="C62" s="46">
        <v>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5">
        <v>0</v>
      </c>
    </row>
    <row r="63" spans="1:9" s="51" customFormat="1" ht="12.75" customHeight="1" x14ac:dyDescent="0.2">
      <c r="A63" s="50" t="s">
        <v>75</v>
      </c>
      <c r="B63" s="46">
        <v>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5">
        <v>0</v>
      </c>
    </row>
    <row r="64" spans="1:9" s="51" customFormat="1" ht="12.75" customHeight="1" x14ac:dyDescent="0.2">
      <c r="A64" s="48" t="s">
        <v>43</v>
      </c>
      <c r="B64" s="46">
        <v>0</v>
      </c>
      <c r="C64" s="46">
        <v>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5">
        <v>0</v>
      </c>
    </row>
    <row r="65" spans="1:9" s="51" customFormat="1" ht="12.75" customHeight="1" x14ac:dyDescent="0.2">
      <c r="A65" s="48" t="s">
        <v>44</v>
      </c>
      <c r="B65" s="46">
        <v>0</v>
      </c>
      <c r="C65" s="46">
        <v>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5">
        <v>0</v>
      </c>
    </row>
    <row r="66" spans="1:9" s="51" customFormat="1" ht="12.75" customHeight="1" x14ac:dyDescent="0.2">
      <c r="A66" s="50" t="s">
        <v>47</v>
      </c>
      <c r="B66" s="46">
        <v>0</v>
      </c>
      <c r="C66" s="46">
        <v>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5">
        <v>0</v>
      </c>
    </row>
    <row r="67" spans="1:9" s="51" customFormat="1" ht="12.75" customHeight="1" x14ac:dyDescent="0.2">
      <c r="A67" s="48" t="s">
        <v>48</v>
      </c>
      <c r="B67" s="46">
        <v>0</v>
      </c>
      <c r="C67" s="46">
        <v>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5">
        <v>0</v>
      </c>
    </row>
    <row r="68" spans="1:9" s="51" customFormat="1" ht="12.75" customHeight="1" x14ac:dyDescent="0.2">
      <c r="A68" s="50" t="s">
        <v>63</v>
      </c>
      <c r="B68" s="46">
        <v>0</v>
      </c>
      <c r="C68" s="46">
        <v>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5">
        <v>0</v>
      </c>
    </row>
    <row r="69" spans="1:9" s="51" customFormat="1" ht="12.75" customHeight="1" x14ac:dyDescent="0.2">
      <c r="A69" s="48" t="s">
        <v>50</v>
      </c>
      <c r="B69" s="46">
        <v>0</v>
      </c>
      <c r="C69" s="46">
        <v>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5">
        <v>0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0</v>
      </c>
      <c r="C71" s="55">
        <v>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2">
        <v>0</v>
      </c>
    </row>
    <row r="72" spans="1:9" s="51" customFormat="1" ht="12.75" customHeight="1" x14ac:dyDescent="0.2">
      <c r="A72" s="48" t="s">
        <v>53</v>
      </c>
      <c r="B72" s="46">
        <v>0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5">
        <v>0</v>
      </c>
    </row>
    <row r="73" spans="1:9" s="51" customFormat="1" ht="12.75" customHeight="1" x14ac:dyDescent="0.2">
      <c r="A73" s="48" t="s">
        <v>41</v>
      </c>
      <c r="B73" s="46">
        <v>0</v>
      </c>
      <c r="C73" s="46">
        <v>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5">
        <v>0</v>
      </c>
    </row>
    <row r="74" spans="1:9" s="51" customFormat="1" ht="12.75" customHeight="1" x14ac:dyDescent="0.2">
      <c r="A74" s="48" t="s">
        <v>42</v>
      </c>
      <c r="B74" s="46">
        <v>0</v>
      </c>
      <c r="C74" s="46">
        <v>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5">
        <v>0</v>
      </c>
    </row>
    <row r="75" spans="1:9" s="51" customFormat="1" ht="12.75" customHeight="1" x14ac:dyDescent="0.2">
      <c r="A75" s="48" t="s">
        <v>45</v>
      </c>
      <c r="B75" s="46">
        <v>0</v>
      </c>
      <c r="C75" s="46">
        <v>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5">
        <v>0</v>
      </c>
    </row>
    <row r="76" spans="1:9" s="51" customFormat="1" ht="12.75" customHeight="1" x14ac:dyDescent="0.2">
      <c r="A76" s="48" t="s">
        <v>46</v>
      </c>
      <c r="B76" s="46">
        <v>0</v>
      </c>
      <c r="C76" s="46">
        <v>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5">
        <v>0</v>
      </c>
    </row>
    <row r="77" spans="1:9" s="51" customFormat="1" ht="12.75" customHeight="1" x14ac:dyDescent="0.2">
      <c r="A77" s="58" t="s">
        <v>49</v>
      </c>
      <c r="B77" s="57">
        <v>0</v>
      </c>
      <c r="C77" s="57">
        <v>0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6">
        <v>0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2">
        <v>0</v>
      </c>
    </row>
    <row r="80" spans="1:9" s="51" customFormat="1" ht="12" customHeight="1" x14ac:dyDescent="0.2">
      <c r="A80" s="48" t="s">
        <v>51</v>
      </c>
      <c r="B80" s="46">
        <v>0</v>
      </c>
      <c r="C80" s="46">
        <v>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5">
        <v>0</v>
      </c>
    </row>
    <row r="81" spans="1:9" s="51" customFormat="1" ht="12" customHeight="1" x14ac:dyDescent="0.2">
      <c r="A81" s="48" t="s">
        <v>52</v>
      </c>
      <c r="B81" s="46">
        <v>0</v>
      </c>
      <c r="C81" s="46">
        <v>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5">
        <v>0</v>
      </c>
    </row>
    <row r="82" spans="1:9" s="51" customFormat="1" ht="12" customHeight="1" x14ac:dyDescent="0.2">
      <c r="A82" s="48" t="s">
        <v>40</v>
      </c>
      <c r="B82" s="46">
        <v>0</v>
      </c>
      <c r="C82" s="46">
        <v>0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5">
        <v>0</v>
      </c>
    </row>
    <row r="83" spans="1:9" s="51" customFormat="1" x14ac:dyDescent="0.2">
      <c r="A83" s="48" t="s">
        <v>54</v>
      </c>
      <c r="B83" s="46">
        <v>0</v>
      </c>
      <c r="C83" s="46">
        <v>0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5">
        <v>0</v>
      </c>
    </row>
    <row r="84" spans="1:9" s="51" customFormat="1" x14ac:dyDescent="0.2">
      <c r="A84" s="48" t="s">
        <v>55</v>
      </c>
      <c r="B84" s="46">
        <v>0</v>
      </c>
      <c r="C84" s="46">
        <v>0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5">
        <v>0</v>
      </c>
    </row>
    <row r="85" spans="1:9" s="51" customFormat="1" x14ac:dyDescent="0.2">
      <c r="A85" s="48" t="s">
        <v>56</v>
      </c>
      <c r="B85" s="46">
        <v>0</v>
      </c>
      <c r="C85" s="46">
        <v>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5">
        <v>0</v>
      </c>
    </row>
    <row r="86" spans="1:9" s="51" customFormat="1" x14ac:dyDescent="0.2">
      <c r="A86" s="48" t="s">
        <v>57</v>
      </c>
      <c r="B86" s="46">
        <v>0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5">
        <v>0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</row>
    <row r="89" spans="1:9" s="51" customFormat="1" x14ac:dyDescent="0.2">
      <c r="A89" s="50" t="s">
        <v>23</v>
      </c>
      <c r="B89" s="46">
        <v>0</v>
      </c>
      <c r="C89" s="46">
        <v>0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5">
        <v>0</v>
      </c>
    </row>
    <row r="90" spans="1:9" s="51" customFormat="1" x14ac:dyDescent="0.2">
      <c r="A90" s="48" t="s">
        <v>24</v>
      </c>
      <c r="B90" s="46">
        <v>0</v>
      </c>
      <c r="C90" s="46">
        <v>0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5">
        <v>0</v>
      </c>
    </row>
    <row r="91" spans="1:9" s="51" customFormat="1" x14ac:dyDescent="0.2">
      <c r="A91" s="50" t="s">
        <v>60</v>
      </c>
      <c r="B91" s="46">
        <v>0</v>
      </c>
      <c r="C91" s="46">
        <v>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5">
        <v>0</v>
      </c>
    </row>
    <row r="92" spans="1:9" s="51" customFormat="1" x14ac:dyDescent="0.2">
      <c r="A92" s="48" t="s">
        <v>26</v>
      </c>
      <c r="B92" s="46">
        <v>0</v>
      </c>
      <c r="C92" s="46"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5">
        <v>0</v>
      </c>
    </row>
    <row r="93" spans="1:9" s="51" customFormat="1" x14ac:dyDescent="0.2">
      <c r="A93" s="50" t="s">
        <v>61</v>
      </c>
      <c r="B93" s="46">
        <v>0</v>
      </c>
      <c r="C93" s="46">
        <v>0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5">
        <v>0</v>
      </c>
    </row>
    <row r="94" spans="1:9" s="51" customFormat="1" x14ac:dyDescent="0.2">
      <c r="A94" s="48" t="s">
        <v>28</v>
      </c>
      <c r="B94" s="46">
        <v>0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5">
        <v>0</v>
      </c>
    </row>
    <row r="95" spans="1:9" s="51" customFormat="1" x14ac:dyDescent="0.2">
      <c r="A95" s="50" t="s">
        <v>64</v>
      </c>
      <c r="B95" s="46">
        <v>0</v>
      </c>
      <c r="C95" s="46">
        <v>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5">
        <v>0</v>
      </c>
    </row>
    <row r="96" spans="1:9" s="51" customFormat="1" x14ac:dyDescent="0.2">
      <c r="A96" s="50" t="s">
        <v>32</v>
      </c>
      <c r="B96" s="46">
        <v>0</v>
      </c>
      <c r="C96" s="46">
        <v>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5">
        <v>0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</row>
    <row r="99" spans="1:9" s="51" customFormat="1" x14ac:dyDescent="0.2">
      <c r="A99" s="50" t="s">
        <v>58</v>
      </c>
      <c r="B99" s="46">
        <v>0</v>
      </c>
      <c r="C99" s="46"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5">
        <v>0</v>
      </c>
    </row>
    <row r="100" spans="1:9" s="51" customFormat="1" x14ac:dyDescent="0.2">
      <c r="A100" s="49" t="s">
        <v>22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5">
        <v>0</v>
      </c>
    </row>
    <row r="101" spans="1:9" s="51" customFormat="1" x14ac:dyDescent="0.2">
      <c r="A101" s="48" t="s">
        <v>25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5">
        <v>0</v>
      </c>
    </row>
    <row r="102" spans="1:9" s="51" customFormat="1" x14ac:dyDescent="0.2">
      <c r="A102" s="50" t="s">
        <v>7</v>
      </c>
      <c r="B102" s="46">
        <v>0</v>
      </c>
      <c r="C102" s="46"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5">
        <v>0</v>
      </c>
    </row>
    <row r="103" spans="1:9" s="43" customFormat="1" x14ac:dyDescent="0.2">
      <c r="A103" s="50" t="s">
        <v>10</v>
      </c>
      <c r="B103" s="46">
        <v>0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5">
        <v>0</v>
      </c>
    </row>
    <row r="104" spans="1:9" s="43" customFormat="1" x14ac:dyDescent="0.2">
      <c r="A104" s="49" t="s">
        <v>27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5">
        <v>0</v>
      </c>
    </row>
    <row r="105" spans="1:9" s="43" customFormat="1" x14ac:dyDescent="0.2">
      <c r="A105" s="49" t="s">
        <v>29</v>
      </c>
      <c r="B105" s="46">
        <v>0</v>
      </c>
      <c r="C105" s="46">
        <v>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5">
        <v>0</v>
      </c>
    </row>
    <row r="106" spans="1:9" s="43" customFormat="1" x14ac:dyDescent="0.2">
      <c r="A106" s="50" t="s">
        <v>30</v>
      </c>
      <c r="B106" s="46">
        <v>0</v>
      </c>
      <c r="C106" s="46">
        <v>0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5">
        <v>0</v>
      </c>
    </row>
    <row r="107" spans="1:9" x14ac:dyDescent="0.2">
      <c r="A107" s="49" t="s">
        <v>31</v>
      </c>
      <c r="B107" s="46">
        <v>0</v>
      </c>
      <c r="C107" s="46">
        <v>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5">
        <v>0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0</v>
      </c>
      <c r="C109" s="46">
        <v>0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5">
        <v>0</v>
      </c>
    </row>
    <row r="110" spans="1:9" s="43" customFormat="1" x14ac:dyDescent="0.2">
      <c r="A110" s="47" t="s">
        <v>82</v>
      </c>
      <c r="B110" s="46">
        <v>0</v>
      </c>
      <c r="C110" s="46">
        <v>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5">
        <v>0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3.0760000000000001</v>
      </c>
      <c r="C112" s="41">
        <v>362.97800000000001</v>
      </c>
      <c r="D112" s="41">
        <v>47.866999999999997</v>
      </c>
      <c r="E112" s="41">
        <v>7.1779999999999999</v>
      </c>
      <c r="F112" s="41">
        <v>23.11</v>
      </c>
      <c r="G112" s="41">
        <v>1E-3</v>
      </c>
      <c r="H112" s="41">
        <v>3.5999999999999997E-2</v>
      </c>
      <c r="I112" s="41">
        <v>444.24600000000004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2.302</v>
      </c>
      <c r="C5" s="25">
        <v>534.51499999999999</v>
      </c>
      <c r="D5" s="25">
        <v>2.0419999999999998</v>
      </c>
      <c r="E5" s="25">
        <v>221.977</v>
      </c>
      <c r="F5" s="25">
        <v>22.155000000000001</v>
      </c>
      <c r="G5" s="25">
        <v>1E-3</v>
      </c>
      <c r="H5" s="25">
        <v>69.400000000000006</v>
      </c>
      <c r="I5" s="25">
        <v>852.39199999999994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2.302</v>
      </c>
      <c r="C112" s="8">
        <v>534.51499999999999</v>
      </c>
      <c r="D112" s="8">
        <v>2.0419999999999998</v>
      </c>
      <c r="E112" s="8">
        <v>221.977</v>
      </c>
      <c r="F112" s="8">
        <v>22.155000000000001</v>
      </c>
      <c r="G112" s="8">
        <v>1E-3</v>
      </c>
      <c r="H112" s="8">
        <v>69.400000000000006</v>
      </c>
      <c r="I112" s="8">
        <v>852.39199999999994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2.3929999999999998</v>
      </c>
      <c r="C5" s="25">
        <v>2E-3</v>
      </c>
      <c r="D5" s="25">
        <v>1.794</v>
      </c>
      <c r="E5" s="25">
        <v>1.9E-2</v>
      </c>
      <c r="F5" s="25">
        <v>19.923999999999999</v>
      </c>
      <c r="G5" s="25">
        <v>1E-3</v>
      </c>
      <c r="H5" s="25">
        <v>3.5999999999999997E-2</v>
      </c>
      <c r="I5" s="25">
        <v>24.169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2.3929999999999998</v>
      </c>
      <c r="C112" s="8">
        <v>2E-3</v>
      </c>
      <c r="D112" s="8">
        <v>1.794</v>
      </c>
      <c r="E112" s="8">
        <v>1.9E-2</v>
      </c>
      <c r="F112" s="8">
        <v>19.923999999999999</v>
      </c>
      <c r="G112" s="8">
        <v>1E-3</v>
      </c>
      <c r="H112" s="8">
        <v>3.5999999999999997E-2</v>
      </c>
      <c r="I112" s="8">
        <v>24.169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1.6619999999999999</v>
      </c>
      <c r="C5" s="25">
        <v>2E-3</v>
      </c>
      <c r="D5" s="25">
        <v>1.2629999999999999</v>
      </c>
      <c r="E5" s="25">
        <v>1.9E-2</v>
      </c>
      <c r="F5" s="25">
        <v>10.329000000000001</v>
      </c>
      <c r="G5" s="25">
        <v>1E-3</v>
      </c>
      <c r="H5" s="25">
        <v>4.3999999999999997E-2</v>
      </c>
      <c r="I5" s="25">
        <v>13.32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1.6619999999999999</v>
      </c>
      <c r="C112" s="8">
        <v>2E-3</v>
      </c>
      <c r="D112" s="8">
        <v>1.2629999999999999</v>
      </c>
      <c r="E112" s="8">
        <v>1.9E-2</v>
      </c>
      <c r="F112" s="8">
        <v>10.329000000000001</v>
      </c>
      <c r="G112" s="8">
        <v>1E-3</v>
      </c>
      <c r="H112" s="8">
        <v>4.3999999999999997E-2</v>
      </c>
      <c r="I112" s="8">
        <v>13.32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1.8740000000000001</v>
      </c>
      <c r="C5" s="25">
        <v>2E-3</v>
      </c>
      <c r="D5" s="25">
        <v>1.5620000000000001</v>
      </c>
      <c r="E5" s="25">
        <v>3.5000000000000003E-2</v>
      </c>
      <c r="F5" s="25">
        <v>7.6280000000000001</v>
      </c>
      <c r="G5" s="25">
        <v>1E-3</v>
      </c>
      <c r="H5" s="25">
        <v>8.5999999999999993E-2</v>
      </c>
      <c r="I5" s="25">
        <v>11.188000000000001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1.8740000000000001</v>
      </c>
      <c r="C112" s="8">
        <v>2E-3</v>
      </c>
      <c r="D112" s="8">
        <v>1.5620000000000001</v>
      </c>
      <c r="E112" s="8">
        <v>3.5000000000000003E-2</v>
      </c>
      <c r="F112" s="8">
        <v>7.6280000000000001</v>
      </c>
      <c r="G112" s="8">
        <v>1E-3</v>
      </c>
      <c r="H112" s="8">
        <v>8.5999999999999993E-2</v>
      </c>
      <c r="I112" s="8">
        <v>11.188000000000001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5.8109999999999999</v>
      </c>
      <c r="C5" s="25">
        <v>8.9999999999999993E-3</v>
      </c>
      <c r="D5" s="25">
        <v>2.5059999999999998</v>
      </c>
      <c r="E5" s="25">
        <v>0.158</v>
      </c>
      <c r="F5" s="25">
        <v>12.407999999999999</v>
      </c>
      <c r="G5" s="25">
        <v>4.3999999999999997E-2</v>
      </c>
      <c r="H5" s="25">
        <v>0.16600000000000001</v>
      </c>
      <c r="I5" s="25">
        <v>21.102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5.8109999999999999</v>
      </c>
      <c r="C112" s="8">
        <v>8.9999999999999993E-3</v>
      </c>
      <c r="D112" s="8">
        <v>2.5059999999999998</v>
      </c>
      <c r="E112" s="8">
        <v>0.158</v>
      </c>
      <c r="F112" s="8">
        <v>12.407999999999999</v>
      </c>
      <c r="G112" s="8">
        <v>4.3999999999999997E-2</v>
      </c>
      <c r="H112" s="8">
        <v>0.16600000000000001</v>
      </c>
      <c r="I112" s="8">
        <v>21.102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7.0220000000000002</v>
      </c>
      <c r="C5" s="25">
        <v>1.0999999999999999E-2</v>
      </c>
      <c r="D5" s="25">
        <v>3.226</v>
      </c>
      <c r="E5" s="25">
        <v>0.17499999999999999</v>
      </c>
      <c r="F5" s="25">
        <v>14.805</v>
      </c>
      <c r="G5" s="25">
        <v>4.7E-2</v>
      </c>
      <c r="H5" s="25">
        <v>0.10299999999999999</v>
      </c>
      <c r="I5" s="25">
        <v>25.389000000000003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7.0220000000000002</v>
      </c>
      <c r="C112" s="8">
        <v>1.0999999999999999E-2</v>
      </c>
      <c r="D112" s="8">
        <v>3.226</v>
      </c>
      <c r="E112" s="8">
        <v>0.17499999999999999</v>
      </c>
      <c r="F112" s="8">
        <v>14.805</v>
      </c>
      <c r="G112" s="8">
        <v>4.7E-2</v>
      </c>
      <c r="H112" s="8">
        <v>0.10299999999999999</v>
      </c>
      <c r="I112" s="8">
        <v>25.389000000000003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7748</v>
      </c>
      <c r="C5" s="25">
        <v>11</v>
      </c>
      <c r="D5" s="25">
        <v>3534</v>
      </c>
      <c r="E5" s="25">
        <v>181</v>
      </c>
      <c r="F5" s="25">
        <v>16236</v>
      </c>
      <c r="G5" s="25">
        <v>49</v>
      </c>
      <c r="H5" s="25">
        <v>157</v>
      </c>
      <c r="I5" s="25">
        <v>27916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7748</v>
      </c>
      <c r="C112" s="8">
        <v>11</v>
      </c>
      <c r="D112" s="8">
        <v>3534</v>
      </c>
      <c r="E112" s="8">
        <v>181</v>
      </c>
      <c r="F112" s="8">
        <v>16236</v>
      </c>
      <c r="G112" s="8">
        <v>49</v>
      </c>
      <c r="H112" s="8">
        <v>157</v>
      </c>
      <c r="I112" s="8">
        <v>27916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9341</v>
      </c>
      <c r="C5" s="25">
        <v>12</v>
      </c>
      <c r="D5" s="25">
        <v>3980</v>
      </c>
      <c r="E5" s="25">
        <v>208</v>
      </c>
      <c r="F5" s="25">
        <v>21763</v>
      </c>
      <c r="G5" s="25">
        <v>50</v>
      </c>
      <c r="H5" s="25">
        <v>290</v>
      </c>
      <c r="I5" s="25">
        <v>35644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9341</v>
      </c>
      <c r="C112" s="8">
        <v>12</v>
      </c>
      <c r="D112" s="8">
        <v>3980</v>
      </c>
      <c r="E112" s="8">
        <v>208</v>
      </c>
      <c r="F112" s="8">
        <v>21763</v>
      </c>
      <c r="G112" s="8">
        <v>50</v>
      </c>
      <c r="H112" s="8">
        <v>290</v>
      </c>
      <c r="I112" s="8">
        <v>35644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10121</v>
      </c>
      <c r="C5" s="25">
        <v>10</v>
      </c>
      <c r="D5" s="25">
        <v>4584</v>
      </c>
      <c r="E5" s="25">
        <v>176</v>
      </c>
      <c r="F5" s="25">
        <v>20814</v>
      </c>
      <c r="G5" s="25">
        <v>51</v>
      </c>
      <c r="H5" s="25">
        <v>257</v>
      </c>
      <c r="I5" s="25">
        <v>36013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10121</v>
      </c>
      <c r="C112" s="8">
        <v>10</v>
      </c>
      <c r="D112" s="8">
        <v>4584</v>
      </c>
      <c r="E112" s="8">
        <v>176</v>
      </c>
      <c r="F112" s="8">
        <v>20814</v>
      </c>
      <c r="G112" s="8">
        <v>51</v>
      </c>
      <c r="H112" s="8">
        <v>257</v>
      </c>
      <c r="I112" s="8">
        <v>36013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11075</v>
      </c>
      <c r="C5" s="25">
        <v>10</v>
      </c>
      <c r="D5" s="25">
        <v>5055</v>
      </c>
      <c r="E5" s="25">
        <v>4170</v>
      </c>
      <c r="F5" s="25">
        <v>29508</v>
      </c>
      <c r="G5" s="25">
        <v>54</v>
      </c>
      <c r="H5" s="25">
        <v>285</v>
      </c>
      <c r="I5" s="25">
        <v>50157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11075</v>
      </c>
      <c r="C112" s="8">
        <v>10</v>
      </c>
      <c r="D112" s="8">
        <v>5055</v>
      </c>
      <c r="E112" s="8">
        <v>4170</v>
      </c>
      <c r="F112" s="8">
        <v>29508</v>
      </c>
      <c r="G112" s="8">
        <v>54</v>
      </c>
      <c r="H112" s="8">
        <v>285</v>
      </c>
      <c r="I112" s="8">
        <v>50157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11970</v>
      </c>
      <c r="C5" s="25">
        <v>0</v>
      </c>
      <c r="D5" s="25">
        <v>5433</v>
      </c>
      <c r="E5" s="25">
        <v>103</v>
      </c>
      <c r="F5" s="25">
        <v>36992</v>
      </c>
      <c r="G5" s="25">
        <v>7</v>
      </c>
      <c r="H5" s="25">
        <v>247</v>
      </c>
      <c r="I5" s="25">
        <v>54752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ht="12" customHeigh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ht="12" customHeigh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ht="12" customHeigh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ht="12" customHeigh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ht="12" customHeigh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ht="12" customHeigh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ht="12" customHeigh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ht="12" customHeigh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ht="12" customHeigh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ht="12" customHeigh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ht="12" customHeigh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ht="12" customHeigh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ht="12" customHeigh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ht="12" customHeigh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ht="12" customHeigh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ht="12" customHeigh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ht="12" customHeigh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ht="12" customHeigh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ht="12" customHeigh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ht="12" customHeigh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ht="12" customHeigh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ht="12" customHeigh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2" customHeigh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ht="12" customHeigh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1.2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1.2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1.2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1.2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1.2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1.2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1.2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ht="11.2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1.2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1.2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1.2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1.2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1.2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1.2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1.2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1.2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1.2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1.2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1.2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1.2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1.2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1.2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1.2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1.2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1.2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1.2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1.2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1.2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1.2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1.2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1.2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1.2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11970</v>
      </c>
      <c r="C112" s="8">
        <v>0</v>
      </c>
      <c r="D112" s="8">
        <v>5433</v>
      </c>
      <c r="E112" s="8">
        <v>103</v>
      </c>
      <c r="F112" s="8">
        <v>36992</v>
      </c>
      <c r="G112" s="8">
        <v>7</v>
      </c>
      <c r="H112" s="8">
        <v>247</v>
      </c>
      <c r="I112" s="8">
        <v>54752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13252</v>
      </c>
      <c r="C5" s="25">
        <v>0</v>
      </c>
      <c r="D5" s="25">
        <v>8764</v>
      </c>
      <c r="E5" s="25">
        <v>85138</v>
      </c>
      <c r="F5" s="25">
        <v>47096</v>
      </c>
      <c r="G5" s="25">
        <v>7</v>
      </c>
      <c r="H5" s="25">
        <v>262</v>
      </c>
      <c r="I5" s="25">
        <v>154519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13252</v>
      </c>
      <c r="C112" s="8">
        <v>0</v>
      </c>
      <c r="D112" s="8">
        <v>8764</v>
      </c>
      <c r="E112" s="8">
        <v>85138</v>
      </c>
      <c r="F112" s="8">
        <v>47096</v>
      </c>
      <c r="G112" s="8">
        <v>7</v>
      </c>
      <c r="H112" s="8">
        <v>262</v>
      </c>
      <c r="I112" s="8">
        <v>154519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138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738293</v>
      </c>
      <c r="C5" s="25">
        <v>3451.835</v>
      </c>
      <c r="D5" s="25">
        <v>125898</v>
      </c>
      <c r="E5" s="25">
        <v>606895</v>
      </c>
      <c r="F5" s="25">
        <v>864335</v>
      </c>
      <c r="G5" s="25">
        <v>5885</v>
      </c>
      <c r="H5" s="25">
        <v>320</v>
      </c>
      <c r="I5" s="25">
        <v>2345077.835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65857.728000000003</v>
      </c>
      <c r="C7" s="25">
        <v>141.977</v>
      </c>
      <c r="D7" s="25">
        <v>8398.7099999999991</v>
      </c>
      <c r="E7" s="25">
        <v>0</v>
      </c>
      <c r="F7" s="25">
        <v>59543.706000000006</v>
      </c>
      <c r="G7" s="25">
        <v>378.98900000000003</v>
      </c>
      <c r="H7" s="25">
        <v>0</v>
      </c>
      <c r="I7" s="25">
        <v>134321.10999999999</v>
      </c>
    </row>
    <row r="8" spans="1:9" s="2" customFormat="1" x14ac:dyDescent="0.2">
      <c r="A8" s="19" t="s">
        <v>14</v>
      </c>
      <c r="B8" s="6">
        <v>21537.794000000002</v>
      </c>
      <c r="C8" s="6">
        <v>8.18</v>
      </c>
      <c r="D8" s="6">
        <v>2828.0940000000001</v>
      </c>
      <c r="E8" s="6">
        <v>0</v>
      </c>
      <c r="F8" s="6">
        <v>29092.738000000001</v>
      </c>
      <c r="G8" s="6">
        <v>141.273</v>
      </c>
      <c r="H8" s="6">
        <v>0</v>
      </c>
      <c r="I8" s="29">
        <v>53608.079000000005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12031.728999999999</v>
      </c>
      <c r="C10" s="6">
        <v>18.231999999999999</v>
      </c>
      <c r="D10" s="6">
        <v>4518.74</v>
      </c>
      <c r="E10" s="6">
        <v>0</v>
      </c>
      <c r="F10" s="6">
        <v>8834.1790000000001</v>
      </c>
      <c r="G10" s="6">
        <v>139.72999999999999</v>
      </c>
      <c r="H10" s="6">
        <v>0</v>
      </c>
      <c r="I10" s="29">
        <v>25542.61</v>
      </c>
    </row>
    <row r="11" spans="1:9" s="2" customFormat="1" x14ac:dyDescent="0.2">
      <c r="A11" s="3" t="s">
        <v>35</v>
      </c>
      <c r="B11" s="6">
        <v>17280.103999999999</v>
      </c>
      <c r="C11" s="6">
        <v>115.095</v>
      </c>
      <c r="D11" s="6">
        <v>354.71499999999997</v>
      </c>
      <c r="E11" s="6">
        <v>0</v>
      </c>
      <c r="F11" s="6">
        <v>9580.8700000000008</v>
      </c>
      <c r="G11" s="6">
        <v>2.9460000000000002</v>
      </c>
      <c r="H11" s="6">
        <v>0</v>
      </c>
      <c r="I11" s="29">
        <v>27333.73</v>
      </c>
    </row>
    <row r="12" spans="1:9" s="2" customFormat="1" x14ac:dyDescent="0.2">
      <c r="A12" s="3" t="s">
        <v>85</v>
      </c>
      <c r="B12" s="6">
        <v>15008.101000000001</v>
      </c>
      <c r="C12" s="6">
        <v>0.47</v>
      </c>
      <c r="D12" s="6">
        <v>697.16099999999994</v>
      </c>
      <c r="E12" s="6">
        <v>0</v>
      </c>
      <c r="F12" s="6">
        <v>12035.919</v>
      </c>
      <c r="G12" s="6">
        <v>95.04</v>
      </c>
      <c r="H12" s="6">
        <v>0</v>
      </c>
      <c r="I12" s="29">
        <v>27836.690999999999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223933.37900000004</v>
      </c>
      <c r="C14" s="25">
        <v>97.606999999999999</v>
      </c>
      <c r="D14" s="25">
        <v>32670.354000000007</v>
      </c>
      <c r="E14" s="25">
        <v>0</v>
      </c>
      <c r="F14" s="25">
        <v>191071</v>
      </c>
      <c r="G14" s="25">
        <v>1291.316</v>
      </c>
      <c r="H14" s="25">
        <v>0</v>
      </c>
      <c r="I14" s="25">
        <v>449063.65600000002</v>
      </c>
    </row>
    <row r="15" spans="1:9" s="2" customFormat="1" x14ac:dyDescent="0.2">
      <c r="A15" s="19" t="s">
        <v>95</v>
      </c>
      <c r="B15" s="6">
        <v>4560.1130000000003</v>
      </c>
      <c r="C15" s="6">
        <v>0</v>
      </c>
      <c r="D15" s="6">
        <v>990.49400000000003</v>
      </c>
      <c r="E15" s="6">
        <v>0</v>
      </c>
      <c r="F15" s="6">
        <v>5776.7470000000003</v>
      </c>
      <c r="G15" s="6">
        <v>32.084000000000003</v>
      </c>
      <c r="H15" s="6">
        <v>0</v>
      </c>
      <c r="I15" s="29">
        <v>11359.438</v>
      </c>
    </row>
    <row r="16" spans="1:9" s="2" customFormat="1" x14ac:dyDescent="0.2">
      <c r="A16" s="19" t="s">
        <v>13</v>
      </c>
      <c r="B16" s="6">
        <v>10212.939</v>
      </c>
      <c r="C16" s="6">
        <v>21.835999999999999</v>
      </c>
      <c r="D16" s="6">
        <v>996.97299999999996</v>
      </c>
      <c r="E16" s="6">
        <v>0</v>
      </c>
      <c r="F16" s="6">
        <v>16478.721000000001</v>
      </c>
      <c r="G16" s="6">
        <v>205.09800000000001</v>
      </c>
      <c r="H16" s="6">
        <v>0</v>
      </c>
      <c r="I16" s="29">
        <v>27915.567000000003</v>
      </c>
    </row>
    <row r="17" spans="1:9" s="2" customFormat="1" x14ac:dyDescent="0.2">
      <c r="A17" s="19" t="s">
        <v>17</v>
      </c>
      <c r="B17" s="6">
        <v>16735.928</v>
      </c>
      <c r="C17" s="6">
        <v>1.264</v>
      </c>
      <c r="D17" s="6">
        <v>2180.973</v>
      </c>
      <c r="E17" s="6">
        <v>0</v>
      </c>
      <c r="F17" s="6">
        <v>22091.691999999999</v>
      </c>
      <c r="G17" s="6">
        <v>207.38499999999999</v>
      </c>
      <c r="H17" s="6">
        <v>0</v>
      </c>
      <c r="I17" s="29">
        <v>41217.242000000006</v>
      </c>
    </row>
    <row r="18" spans="1:9" s="2" customFormat="1" x14ac:dyDescent="0.2">
      <c r="A18" s="3" t="s">
        <v>19</v>
      </c>
      <c r="B18" s="6">
        <v>154689.20300000001</v>
      </c>
      <c r="C18" s="6">
        <v>28.349</v>
      </c>
      <c r="D18" s="6">
        <v>23414.112000000001</v>
      </c>
      <c r="E18" s="6">
        <v>0</v>
      </c>
      <c r="F18" s="6">
        <v>107636.63</v>
      </c>
      <c r="G18" s="6">
        <v>357.30599999999998</v>
      </c>
      <c r="H18" s="6">
        <v>0</v>
      </c>
      <c r="I18" s="29">
        <v>286125.59999999998</v>
      </c>
    </row>
    <row r="19" spans="1:9" s="2" customFormat="1" x14ac:dyDescent="0.2">
      <c r="A19" s="19" t="s">
        <v>96</v>
      </c>
      <c r="B19" s="6">
        <v>5635.8440000000001</v>
      </c>
      <c r="C19" s="6">
        <v>41.093000000000004</v>
      </c>
      <c r="D19" s="6">
        <v>1807.1089999999999</v>
      </c>
      <c r="E19" s="6">
        <v>0</v>
      </c>
      <c r="F19" s="6">
        <v>11698.921</v>
      </c>
      <c r="G19" s="6">
        <v>396.04399999999998</v>
      </c>
      <c r="H19" s="6">
        <v>0</v>
      </c>
      <c r="I19" s="29">
        <v>19579.011000000002</v>
      </c>
    </row>
    <row r="20" spans="1:9" s="2" customFormat="1" x14ac:dyDescent="0.2">
      <c r="A20" s="19" t="s">
        <v>20</v>
      </c>
      <c r="B20" s="6">
        <v>13242.374</v>
      </c>
      <c r="C20" s="6">
        <v>5.0650000000000004</v>
      </c>
      <c r="D20" s="6">
        <v>1319.5450000000001</v>
      </c>
      <c r="E20" s="6">
        <v>0</v>
      </c>
      <c r="F20" s="6">
        <v>4437.3239999999996</v>
      </c>
      <c r="G20" s="6">
        <v>16.048999999999999</v>
      </c>
      <c r="H20" s="6">
        <v>0</v>
      </c>
      <c r="I20" s="29">
        <v>19020.357</v>
      </c>
    </row>
    <row r="21" spans="1:9" s="2" customFormat="1" x14ac:dyDescent="0.2">
      <c r="A21" s="19" t="s">
        <v>21</v>
      </c>
      <c r="B21" s="6">
        <v>13058.239</v>
      </c>
      <c r="C21" s="6">
        <v>0</v>
      </c>
      <c r="D21" s="6">
        <v>411.40699999999998</v>
      </c>
      <c r="E21" s="6">
        <v>0</v>
      </c>
      <c r="F21" s="6">
        <v>10642.634</v>
      </c>
      <c r="G21" s="6">
        <v>10.699</v>
      </c>
      <c r="H21" s="6">
        <v>0</v>
      </c>
      <c r="I21" s="29">
        <v>24122.978999999999</v>
      </c>
    </row>
    <row r="22" spans="1:9" s="2" customFormat="1" x14ac:dyDescent="0.2">
      <c r="A22" s="19" t="s">
        <v>79</v>
      </c>
      <c r="B22" s="6">
        <v>5798.7389999999996</v>
      </c>
      <c r="C22" s="6">
        <v>0</v>
      </c>
      <c r="D22" s="6">
        <v>1549.741</v>
      </c>
      <c r="E22" s="6">
        <v>0</v>
      </c>
      <c r="F22" s="6">
        <v>12308.331</v>
      </c>
      <c r="G22" s="6">
        <v>66.650999999999996</v>
      </c>
      <c r="H22" s="6">
        <v>0</v>
      </c>
      <c r="I22" s="29">
        <v>19723.462000000003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129242.557</v>
      </c>
      <c r="C24" s="4">
        <v>570.51800000000003</v>
      </c>
      <c r="D24" s="4">
        <v>10383.097</v>
      </c>
      <c r="E24" s="4">
        <v>0</v>
      </c>
      <c r="F24" s="4">
        <v>106632.882</v>
      </c>
      <c r="G24" s="4">
        <v>620.31799999999998</v>
      </c>
      <c r="H24" s="4">
        <v>0</v>
      </c>
      <c r="I24" s="25">
        <v>247449.372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5374.6909999999998</v>
      </c>
      <c r="C26" s="6">
        <v>0.52700000000000002</v>
      </c>
      <c r="D26" s="6">
        <v>531.73299999999995</v>
      </c>
      <c r="E26" s="6">
        <v>0</v>
      </c>
      <c r="F26" s="6">
        <v>6034.723</v>
      </c>
      <c r="G26" s="6">
        <v>8.3849999999999998</v>
      </c>
      <c r="H26" s="6">
        <v>0</v>
      </c>
      <c r="I26" s="29">
        <v>11950.058999999999</v>
      </c>
    </row>
    <row r="27" spans="1:9" s="2" customFormat="1" x14ac:dyDescent="0.2">
      <c r="A27" s="3" t="s">
        <v>87</v>
      </c>
      <c r="B27" s="6">
        <v>89146.95</v>
      </c>
      <c r="C27" s="6">
        <v>314.41000000000003</v>
      </c>
      <c r="D27" s="6">
        <v>5768.0619999999999</v>
      </c>
      <c r="E27" s="6">
        <v>0</v>
      </c>
      <c r="F27" s="6">
        <v>66043.394</v>
      </c>
      <c r="G27" s="6">
        <v>507.59199999999998</v>
      </c>
      <c r="H27" s="6">
        <v>0</v>
      </c>
      <c r="I27" s="29">
        <v>161780.408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10728.473</v>
      </c>
      <c r="C29" s="6">
        <v>93.688000000000002</v>
      </c>
      <c r="D29" s="6">
        <v>336.54399999999998</v>
      </c>
      <c r="E29" s="6">
        <v>0</v>
      </c>
      <c r="F29" s="6">
        <v>6345.2879999999996</v>
      </c>
      <c r="G29" s="6">
        <v>14.752000000000001</v>
      </c>
      <c r="H29" s="6">
        <v>0</v>
      </c>
      <c r="I29" s="29">
        <v>17518.744999999999</v>
      </c>
    </row>
    <row r="30" spans="1:9" s="2" customFormat="1" x14ac:dyDescent="0.2">
      <c r="A30" s="19" t="s">
        <v>36</v>
      </c>
      <c r="B30" s="6">
        <v>9505.9210000000003</v>
      </c>
      <c r="C30" s="6">
        <v>138.10599999999999</v>
      </c>
      <c r="D30" s="6">
        <v>1434.3430000000001</v>
      </c>
      <c r="E30" s="6">
        <v>0</v>
      </c>
      <c r="F30" s="6">
        <v>10214.904</v>
      </c>
      <c r="G30" s="6">
        <v>53.944000000000003</v>
      </c>
      <c r="H30" s="6">
        <v>0</v>
      </c>
      <c r="I30" s="29">
        <v>21347.218000000001</v>
      </c>
    </row>
    <row r="31" spans="1:9" s="2" customFormat="1" x14ac:dyDescent="0.2">
      <c r="A31" s="19" t="s">
        <v>37</v>
      </c>
      <c r="B31" s="6">
        <v>7759.1260000000002</v>
      </c>
      <c r="C31" s="6">
        <v>23.567</v>
      </c>
      <c r="D31" s="6">
        <v>1802.48</v>
      </c>
      <c r="E31" s="6">
        <v>0</v>
      </c>
      <c r="F31" s="6">
        <v>8416.5789999999997</v>
      </c>
      <c r="G31" s="6">
        <v>13.897</v>
      </c>
      <c r="H31" s="6">
        <v>0</v>
      </c>
      <c r="I31" s="29">
        <v>18015.649000000001</v>
      </c>
    </row>
    <row r="32" spans="1:9" s="2" customFormat="1" x14ac:dyDescent="0.2">
      <c r="A32" s="19" t="s">
        <v>38</v>
      </c>
      <c r="B32" s="6">
        <v>6727.3959999999997</v>
      </c>
      <c r="C32" s="6">
        <v>0.22</v>
      </c>
      <c r="D32" s="6">
        <v>509.935</v>
      </c>
      <c r="E32" s="6">
        <v>0</v>
      </c>
      <c r="F32" s="6">
        <v>9577.9940000000006</v>
      </c>
      <c r="G32" s="6">
        <v>21.748000000000001</v>
      </c>
      <c r="H32" s="6">
        <v>0</v>
      </c>
      <c r="I32" s="29">
        <v>16837.293000000001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142182.88500000001</v>
      </c>
      <c r="C34" s="4">
        <v>725.93400000000008</v>
      </c>
      <c r="D34" s="4">
        <v>67949.869000000006</v>
      </c>
      <c r="E34" s="4">
        <v>0</v>
      </c>
      <c r="F34" s="4">
        <v>125788.11199999999</v>
      </c>
      <c r="G34" s="4">
        <v>84022.57</v>
      </c>
      <c r="H34" s="4">
        <v>0</v>
      </c>
      <c r="I34" s="25">
        <v>420669.37</v>
      </c>
    </row>
    <row r="35" spans="1:9" s="2" customFormat="1" x14ac:dyDescent="0.2">
      <c r="A35" s="19" t="s">
        <v>71</v>
      </c>
      <c r="B35" s="6">
        <v>130441.038</v>
      </c>
      <c r="C35" s="6">
        <v>702.02200000000005</v>
      </c>
      <c r="D35" s="6">
        <v>60079.239000000001</v>
      </c>
      <c r="E35" s="6">
        <v>0</v>
      </c>
      <c r="F35" s="6">
        <v>108471.223</v>
      </c>
      <c r="G35" s="6">
        <v>82760.782000000007</v>
      </c>
      <c r="H35" s="6">
        <v>0</v>
      </c>
      <c r="I35" s="29">
        <v>382454.304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11741.847</v>
      </c>
      <c r="C37" s="7">
        <v>23.911999999999999</v>
      </c>
      <c r="D37" s="7">
        <v>7870.63</v>
      </c>
      <c r="E37" s="7">
        <v>0</v>
      </c>
      <c r="F37" s="7">
        <v>17316.888999999999</v>
      </c>
      <c r="G37" s="7">
        <v>1261.788</v>
      </c>
      <c r="H37" s="7">
        <v>0</v>
      </c>
      <c r="I37" s="32">
        <v>38215.065999999999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193612.41199999998</v>
      </c>
      <c r="C39" s="4">
        <v>57.824000000000005</v>
      </c>
      <c r="D39" s="4">
        <v>20000.728999999996</v>
      </c>
      <c r="E39" s="4">
        <v>0</v>
      </c>
      <c r="F39" s="4">
        <v>172707.58199999999</v>
      </c>
      <c r="G39" s="4">
        <v>829.202</v>
      </c>
      <c r="H39" s="4">
        <v>49</v>
      </c>
      <c r="I39" s="25">
        <v>387256.74899999995</v>
      </c>
    </row>
    <row r="40" spans="1:9" s="2" customFormat="1" x14ac:dyDescent="0.2">
      <c r="A40" s="3" t="s">
        <v>5</v>
      </c>
      <c r="B40" s="6">
        <v>65205.250999999997</v>
      </c>
      <c r="C40" s="6">
        <v>54.826000000000001</v>
      </c>
      <c r="D40" s="6">
        <v>7704.8649999999998</v>
      </c>
      <c r="E40" s="6">
        <v>0</v>
      </c>
      <c r="F40" s="6">
        <v>43023.552000000003</v>
      </c>
      <c r="G40" s="6">
        <v>162.59299999999999</v>
      </c>
      <c r="H40" s="6">
        <v>49</v>
      </c>
      <c r="I40" s="29">
        <v>116200.087</v>
      </c>
    </row>
    <row r="41" spans="1:9" s="2" customFormat="1" x14ac:dyDescent="0.2">
      <c r="A41" s="3" t="s">
        <v>6</v>
      </c>
      <c r="B41" s="6">
        <v>55182.826000000001</v>
      </c>
      <c r="C41" s="6">
        <v>8.6999999999999994E-2</v>
      </c>
      <c r="D41" s="6">
        <v>6127.451</v>
      </c>
      <c r="E41" s="6">
        <v>0</v>
      </c>
      <c r="F41" s="6">
        <v>65079.959000000003</v>
      </c>
      <c r="G41" s="6">
        <v>186.27500000000001</v>
      </c>
      <c r="H41" s="6">
        <v>0</v>
      </c>
      <c r="I41" s="29">
        <v>126576.598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29198.236000000001</v>
      </c>
      <c r="C43" s="6">
        <v>2.911</v>
      </c>
      <c r="D43" s="6">
        <v>2737.9569999999999</v>
      </c>
      <c r="E43" s="6">
        <v>0</v>
      </c>
      <c r="F43" s="6">
        <v>33823.65</v>
      </c>
      <c r="G43" s="6">
        <v>322.65199999999999</v>
      </c>
      <c r="H43" s="6">
        <v>0</v>
      </c>
      <c r="I43" s="29">
        <v>66085.406000000003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41802.125999999997</v>
      </c>
      <c r="C45" s="6">
        <v>0</v>
      </c>
      <c r="D45" s="6">
        <v>3262.8029999999999</v>
      </c>
      <c r="E45" s="6">
        <v>0</v>
      </c>
      <c r="F45" s="6">
        <v>23069.857</v>
      </c>
      <c r="G45" s="6">
        <v>157.51</v>
      </c>
      <c r="H45" s="6">
        <v>0</v>
      </c>
      <c r="I45" s="29">
        <v>68292.295999999988</v>
      </c>
    </row>
    <row r="46" spans="1:9" s="5" customFormat="1" x14ac:dyDescent="0.2">
      <c r="A46" s="27" t="s">
        <v>9</v>
      </c>
      <c r="B46" s="6">
        <v>2223.973</v>
      </c>
      <c r="C46" s="6">
        <v>0</v>
      </c>
      <c r="D46" s="6">
        <v>167.65299999999999</v>
      </c>
      <c r="E46" s="6">
        <v>0</v>
      </c>
      <c r="F46" s="6">
        <v>7710.5640000000003</v>
      </c>
      <c r="G46" s="6">
        <v>0.17199999999999999</v>
      </c>
      <c r="H46" s="6">
        <v>0</v>
      </c>
      <c r="I46" s="29">
        <v>10102.362000000001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29057.208000000002</v>
      </c>
      <c r="C49" s="4">
        <v>21.195999999999998</v>
      </c>
      <c r="D49" s="4">
        <v>9672.853000000001</v>
      </c>
      <c r="E49" s="4">
        <v>0</v>
      </c>
      <c r="F49" s="4">
        <v>78787.790999999997</v>
      </c>
      <c r="G49" s="4">
        <v>137.393</v>
      </c>
      <c r="H49" s="4">
        <v>0</v>
      </c>
      <c r="I49" s="25">
        <v>117676.44100000001</v>
      </c>
    </row>
    <row r="50" spans="1:9" s="2" customFormat="1" x14ac:dyDescent="0.2">
      <c r="A50" s="3" t="s">
        <v>65</v>
      </c>
      <c r="B50" s="6">
        <v>6253.9589999999998</v>
      </c>
      <c r="C50" s="6">
        <v>14.321999999999999</v>
      </c>
      <c r="D50" s="6">
        <v>2302.9250000000002</v>
      </c>
      <c r="E50" s="6">
        <v>0</v>
      </c>
      <c r="F50" s="6">
        <v>27155.89</v>
      </c>
      <c r="G50" s="6">
        <v>45.021999999999998</v>
      </c>
      <c r="H50" s="6">
        <v>0</v>
      </c>
      <c r="I50" s="29">
        <v>35772.117999999995</v>
      </c>
    </row>
    <row r="51" spans="1:9" s="2" customFormat="1" x14ac:dyDescent="0.2">
      <c r="A51" s="3" t="s">
        <v>67</v>
      </c>
      <c r="B51" s="6">
        <v>10514.885</v>
      </c>
      <c r="C51" s="6">
        <v>4.0650000000000004</v>
      </c>
      <c r="D51" s="6">
        <v>6070.183</v>
      </c>
      <c r="E51" s="6">
        <v>0</v>
      </c>
      <c r="F51" s="6">
        <v>21623.365000000002</v>
      </c>
      <c r="G51" s="6">
        <v>82.745000000000005</v>
      </c>
      <c r="H51" s="6">
        <v>0</v>
      </c>
      <c r="I51" s="29">
        <v>38295.243000000009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8112.0039999999999</v>
      </c>
      <c r="C53" s="6">
        <v>0.48699999999999999</v>
      </c>
      <c r="D53" s="6">
        <v>1123.0830000000001</v>
      </c>
      <c r="E53" s="6">
        <v>0</v>
      </c>
      <c r="F53" s="6">
        <v>22229.173999999999</v>
      </c>
      <c r="G53" s="6">
        <v>0</v>
      </c>
      <c r="H53" s="6">
        <v>0</v>
      </c>
      <c r="I53" s="29">
        <v>31464.748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4176.3599999999997</v>
      </c>
      <c r="C56" s="6">
        <v>2.3220000000000001</v>
      </c>
      <c r="D56" s="6">
        <v>176.66200000000001</v>
      </c>
      <c r="E56" s="6">
        <v>0</v>
      </c>
      <c r="F56" s="6">
        <v>7779.3620000000001</v>
      </c>
      <c r="G56" s="6">
        <v>9.6259999999999994</v>
      </c>
      <c r="H56" s="6">
        <v>0</v>
      </c>
      <c r="I56" s="29">
        <v>12144.332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72439.39499999999</v>
      </c>
      <c r="C59" s="4">
        <v>21.772999999999996</v>
      </c>
      <c r="D59" s="4">
        <v>6996.1301999999996</v>
      </c>
      <c r="E59" s="4">
        <v>0</v>
      </c>
      <c r="F59" s="4">
        <v>63315.345999999998</v>
      </c>
      <c r="G59" s="4">
        <v>569.13900000000001</v>
      </c>
      <c r="H59" s="4">
        <v>0</v>
      </c>
      <c r="I59" s="25">
        <v>143341.78319999998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14274.825000000001</v>
      </c>
      <c r="C61" s="6">
        <v>0.41099999999999998</v>
      </c>
      <c r="D61" s="6">
        <v>1376.1079999999999</v>
      </c>
      <c r="E61" s="6">
        <v>0</v>
      </c>
      <c r="F61" s="6">
        <v>7666.4859999999999</v>
      </c>
      <c r="G61" s="6">
        <v>112.857</v>
      </c>
      <c r="H61" s="6">
        <v>0</v>
      </c>
      <c r="I61" s="29">
        <v>23430.687000000002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3646.194</v>
      </c>
      <c r="C63" s="6">
        <v>11.366</v>
      </c>
      <c r="D63" s="6">
        <v>610.77200000000005</v>
      </c>
      <c r="E63" s="6">
        <v>0</v>
      </c>
      <c r="F63" s="6">
        <v>11225.162</v>
      </c>
      <c r="G63" s="6">
        <v>7.6740000000000004</v>
      </c>
      <c r="H63" s="6">
        <v>0</v>
      </c>
      <c r="I63" s="29">
        <v>15501.168000000001</v>
      </c>
    </row>
    <row r="64" spans="1:9" s="2" customFormat="1" x14ac:dyDescent="0.2">
      <c r="A64" s="3" t="s">
        <v>43</v>
      </c>
      <c r="B64" s="6">
        <v>11657.532999999999</v>
      </c>
      <c r="C64" s="6">
        <v>1E-3</v>
      </c>
      <c r="D64" s="6">
        <v>585.72799999999995</v>
      </c>
      <c r="E64" s="6">
        <v>0</v>
      </c>
      <c r="F64" s="6">
        <v>6500.6580000000004</v>
      </c>
      <c r="G64" s="6">
        <v>135.65</v>
      </c>
      <c r="H64" s="6">
        <v>0</v>
      </c>
      <c r="I64" s="29">
        <v>18879.57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20228.901999999998</v>
      </c>
      <c r="C66" s="6">
        <v>4.4790000000000001</v>
      </c>
      <c r="D66" s="6">
        <v>1483.6210000000001</v>
      </c>
      <c r="E66" s="6">
        <v>0</v>
      </c>
      <c r="F66" s="6">
        <v>17908.367999999999</v>
      </c>
      <c r="G66" s="6">
        <v>57.795999999999999</v>
      </c>
      <c r="H66" s="6">
        <v>0</v>
      </c>
      <c r="I66" s="29">
        <v>39683.165999999997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22631.940999999999</v>
      </c>
      <c r="C69" s="6">
        <v>5.516</v>
      </c>
      <c r="D69" s="6">
        <v>2939.9011999999998</v>
      </c>
      <c r="E69" s="6">
        <v>0</v>
      </c>
      <c r="F69" s="6">
        <v>20014.671999999999</v>
      </c>
      <c r="G69" s="6">
        <v>255.16200000000001</v>
      </c>
      <c r="H69" s="6">
        <v>0</v>
      </c>
      <c r="I69" s="29">
        <v>45847.19219999999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21126.783000000003</v>
      </c>
      <c r="C71" s="4">
        <v>37.01</v>
      </c>
      <c r="D71" s="4">
        <v>1495.2620000000002</v>
      </c>
      <c r="E71" s="4">
        <v>0</v>
      </c>
      <c r="F71" s="4">
        <v>20999.972999999998</v>
      </c>
      <c r="G71" s="4">
        <v>49.499000000000002</v>
      </c>
      <c r="H71" s="4">
        <v>0</v>
      </c>
      <c r="I71" s="25">
        <v>43708.527000000002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8125.018</v>
      </c>
      <c r="C73" s="6">
        <v>37</v>
      </c>
      <c r="D73" s="6">
        <v>569.33900000000006</v>
      </c>
      <c r="E73" s="6">
        <v>0</v>
      </c>
      <c r="F73" s="6">
        <v>7759.9070000000002</v>
      </c>
      <c r="G73" s="6">
        <v>14.77</v>
      </c>
      <c r="H73" s="6">
        <v>0</v>
      </c>
      <c r="I73" s="29">
        <v>16506.034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4571.6000000000004</v>
      </c>
      <c r="C75" s="6">
        <v>0.01</v>
      </c>
      <c r="D75" s="6">
        <v>320.16899999999998</v>
      </c>
      <c r="E75" s="6">
        <v>0</v>
      </c>
      <c r="F75" s="6">
        <v>4253.5349999999999</v>
      </c>
      <c r="G75" s="6">
        <v>20.920999999999999</v>
      </c>
      <c r="H75" s="6">
        <v>0</v>
      </c>
      <c r="I75" s="29">
        <v>9166.2350000000006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8430.1650000000009</v>
      </c>
      <c r="C77" s="7">
        <v>0</v>
      </c>
      <c r="D77" s="7">
        <v>605.75400000000002</v>
      </c>
      <c r="E77" s="7">
        <v>0</v>
      </c>
      <c r="F77" s="7">
        <v>8986.5310000000009</v>
      </c>
      <c r="G77" s="7">
        <v>13.808</v>
      </c>
      <c r="H77" s="7">
        <v>0</v>
      </c>
      <c r="I77" s="32">
        <v>18036.258000000005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9516.344000000001</v>
      </c>
      <c r="C79" s="4">
        <v>389.78399999999999</v>
      </c>
      <c r="D79" s="4">
        <v>1582.165</v>
      </c>
      <c r="E79" s="4">
        <v>0</v>
      </c>
      <c r="F79" s="4">
        <v>14205.105000000001</v>
      </c>
      <c r="G79" s="4">
        <v>193.05699999999999</v>
      </c>
      <c r="H79" s="4">
        <v>0</v>
      </c>
      <c r="I79" s="25">
        <v>25886.455000000002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7652.2640000000001</v>
      </c>
      <c r="C83" s="6">
        <v>250.02199999999999</v>
      </c>
      <c r="D83" s="6">
        <v>596.56899999999996</v>
      </c>
      <c r="E83" s="6">
        <v>0</v>
      </c>
      <c r="F83" s="6">
        <v>10773.477000000001</v>
      </c>
      <c r="G83" s="6">
        <v>15.54</v>
      </c>
      <c r="H83" s="6">
        <v>0</v>
      </c>
      <c r="I83" s="29">
        <v>19287.872000000003</v>
      </c>
    </row>
    <row r="84" spans="1:9" s="2" customFormat="1" x14ac:dyDescent="0.2">
      <c r="A84" s="3" t="s">
        <v>55</v>
      </c>
      <c r="B84" s="6">
        <v>1864.08</v>
      </c>
      <c r="C84" s="6">
        <v>139.762</v>
      </c>
      <c r="D84" s="6">
        <v>985.596</v>
      </c>
      <c r="E84" s="6">
        <v>0</v>
      </c>
      <c r="F84" s="6">
        <v>3431.6280000000002</v>
      </c>
      <c r="G84" s="6">
        <v>177.517</v>
      </c>
      <c r="H84" s="6">
        <v>0</v>
      </c>
      <c r="I84" s="29">
        <v>6598.5830000000005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10314.931</v>
      </c>
      <c r="C88" s="25">
        <v>0.186</v>
      </c>
      <c r="D88" s="25">
        <v>1460.2769999999998</v>
      </c>
      <c r="E88" s="25">
        <v>0</v>
      </c>
      <c r="F88" s="25">
        <v>18379.061999999998</v>
      </c>
      <c r="G88" s="25">
        <v>26.860999999999997</v>
      </c>
      <c r="H88" s="25">
        <v>0</v>
      </c>
      <c r="I88" s="25">
        <v>30181.316999999999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5477.4660000000003</v>
      </c>
      <c r="C91" s="6">
        <v>0.186</v>
      </c>
      <c r="D91" s="6">
        <v>1039.5139999999999</v>
      </c>
      <c r="E91" s="6">
        <v>0</v>
      </c>
      <c r="F91" s="6">
        <v>8852.652</v>
      </c>
      <c r="G91" s="6">
        <v>8.141</v>
      </c>
      <c r="H91" s="6">
        <v>0</v>
      </c>
      <c r="I91" s="29">
        <v>15377.958999999999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4837.4650000000001</v>
      </c>
      <c r="C93" s="6">
        <v>0</v>
      </c>
      <c r="D93" s="6">
        <v>420.76299999999998</v>
      </c>
      <c r="E93" s="6">
        <v>0</v>
      </c>
      <c r="F93" s="6">
        <v>9526.41</v>
      </c>
      <c r="G93" s="6">
        <v>18.72</v>
      </c>
      <c r="H93" s="6">
        <v>0</v>
      </c>
      <c r="I93" s="29">
        <v>14803.357999999998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19471.112999999998</v>
      </c>
      <c r="C98" s="25">
        <v>20.408999999999999</v>
      </c>
      <c r="D98" s="25">
        <v>3174.4389999999999</v>
      </c>
      <c r="E98" s="25">
        <v>0</v>
      </c>
      <c r="F98" s="25">
        <v>25234.393</v>
      </c>
      <c r="G98" s="25">
        <v>87.878</v>
      </c>
      <c r="H98" s="25">
        <v>0</v>
      </c>
      <c r="I98" s="25">
        <v>47988.232000000004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7339.598</v>
      </c>
      <c r="C101" s="6">
        <v>2.661</v>
      </c>
      <c r="D101" s="6">
        <v>737.774</v>
      </c>
      <c r="E101" s="6">
        <v>0</v>
      </c>
      <c r="F101" s="6">
        <v>5176.5140000000001</v>
      </c>
      <c r="G101" s="6">
        <v>34.021000000000001</v>
      </c>
      <c r="H101" s="6">
        <v>0</v>
      </c>
      <c r="I101" s="29">
        <v>13290.568000000001</v>
      </c>
    </row>
    <row r="102" spans="1:9" s="2" customFormat="1" x14ac:dyDescent="0.2">
      <c r="A102" s="19" t="s">
        <v>7</v>
      </c>
      <c r="B102" s="6">
        <v>9635.6080000000002</v>
      </c>
      <c r="C102" s="6">
        <v>11.563000000000001</v>
      </c>
      <c r="D102" s="6">
        <v>2146.761</v>
      </c>
      <c r="E102" s="6">
        <v>0</v>
      </c>
      <c r="F102" s="18">
        <v>17819.841</v>
      </c>
      <c r="G102" s="6">
        <v>29.571999999999999</v>
      </c>
      <c r="H102" s="6">
        <v>0</v>
      </c>
      <c r="I102" s="29">
        <v>29643.345000000001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2495.9070000000002</v>
      </c>
      <c r="C106" s="6">
        <v>6.1849999999999996</v>
      </c>
      <c r="D106" s="6">
        <v>289.904</v>
      </c>
      <c r="E106" s="6">
        <v>0</v>
      </c>
      <c r="F106" s="6">
        <v>2238.038</v>
      </c>
      <c r="G106" s="6">
        <v>24.285</v>
      </c>
      <c r="H106" s="6">
        <v>0</v>
      </c>
      <c r="I106" s="29">
        <v>5054.3189999999995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69160</v>
      </c>
      <c r="F110" s="6">
        <v>346924</v>
      </c>
      <c r="G110" s="6">
        <v>0</v>
      </c>
      <c r="H110" s="6">
        <v>0</v>
      </c>
      <c r="I110" s="29">
        <v>416084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1655047.7350000003</v>
      </c>
      <c r="C112" s="8">
        <v>5536.052999999999</v>
      </c>
      <c r="D112" s="8">
        <v>289681.88520000002</v>
      </c>
      <c r="E112" s="8">
        <v>676055</v>
      </c>
      <c r="F112" s="8">
        <v>2087923.9519999996</v>
      </c>
      <c r="G112" s="8">
        <v>94091.221999999994</v>
      </c>
      <c r="H112" s="8">
        <v>369</v>
      </c>
      <c r="I112" s="8">
        <v>4808704.8471999997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137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710714</v>
      </c>
      <c r="C5" s="25">
        <v>400323</v>
      </c>
      <c r="D5" s="25">
        <v>198291</v>
      </c>
      <c r="E5" s="25">
        <v>997619</v>
      </c>
      <c r="F5" s="25">
        <v>1531705</v>
      </c>
      <c r="G5" s="25">
        <v>4985</v>
      </c>
      <c r="H5" s="25">
        <v>0</v>
      </c>
      <c r="I5" s="25">
        <v>3843637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61407</v>
      </c>
      <c r="C7" s="25">
        <v>36</v>
      </c>
      <c r="D7" s="25">
        <v>4611</v>
      </c>
      <c r="E7" s="25">
        <v>0</v>
      </c>
      <c r="F7" s="25">
        <v>69590</v>
      </c>
      <c r="G7" s="25">
        <v>351</v>
      </c>
      <c r="H7" s="25">
        <v>0</v>
      </c>
      <c r="I7" s="25">
        <v>135995</v>
      </c>
    </row>
    <row r="8" spans="1:9" s="2" customFormat="1" x14ac:dyDescent="0.2">
      <c r="A8" s="19" t="s">
        <v>14</v>
      </c>
      <c r="B8" s="6">
        <v>18474</v>
      </c>
      <c r="C8" s="6">
        <v>1</v>
      </c>
      <c r="D8" s="6">
        <v>2250</v>
      </c>
      <c r="E8" s="6">
        <v>0</v>
      </c>
      <c r="F8" s="6">
        <v>30337</v>
      </c>
      <c r="G8" s="6">
        <v>167</v>
      </c>
      <c r="H8" s="6">
        <v>0</v>
      </c>
      <c r="I8" s="29">
        <v>51229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11338</v>
      </c>
      <c r="C10" s="6">
        <v>3</v>
      </c>
      <c r="D10" s="6">
        <v>1024</v>
      </c>
      <c r="E10" s="6">
        <v>0</v>
      </c>
      <c r="F10" s="6">
        <v>9945</v>
      </c>
      <c r="G10" s="6">
        <v>85</v>
      </c>
      <c r="H10" s="6">
        <v>0</v>
      </c>
      <c r="I10" s="29">
        <v>22395</v>
      </c>
    </row>
    <row r="11" spans="1:9" s="2" customFormat="1" x14ac:dyDescent="0.2">
      <c r="A11" s="3" t="s">
        <v>35</v>
      </c>
      <c r="B11" s="6">
        <v>15474</v>
      </c>
      <c r="C11" s="6">
        <v>5</v>
      </c>
      <c r="D11" s="6">
        <v>381</v>
      </c>
      <c r="E11" s="6">
        <v>0</v>
      </c>
      <c r="F11" s="6">
        <v>12499</v>
      </c>
      <c r="G11" s="6">
        <v>2</v>
      </c>
      <c r="H11" s="6">
        <v>0</v>
      </c>
      <c r="I11" s="29">
        <v>28361</v>
      </c>
    </row>
    <row r="12" spans="1:9" s="2" customFormat="1" x14ac:dyDescent="0.2">
      <c r="A12" s="3" t="s">
        <v>85</v>
      </c>
      <c r="B12" s="6">
        <v>16121</v>
      </c>
      <c r="C12" s="6">
        <v>27</v>
      </c>
      <c r="D12" s="6">
        <v>956</v>
      </c>
      <c r="E12" s="6">
        <v>0</v>
      </c>
      <c r="F12" s="6">
        <v>16809</v>
      </c>
      <c r="G12" s="6">
        <v>97</v>
      </c>
      <c r="H12" s="6">
        <v>0</v>
      </c>
      <c r="I12" s="29">
        <v>34010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218236</v>
      </c>
      <c r="C14" s="25">
        <v>169</v>
      </c>
      <c r="D14" s="25">
        <v>30648</v>
      </c>
      <c r="E14" s="25">
        <v>0</v>
      </c>
      <c r="F14" s="25">
        <v>281071</v>
      </c>
      <c r="G14" s="25">
        <v>1144</v>
      </c>
      <c r="H14" s="25">
        <v>0</v>
      </c>
      <c r="I14" s="25">
        <v>531268</v>
      </c>
    </row>
    <row r="15" spans="1:9" s="2" customFormat="1" x14ac:dyDescent="0.2">
      <c r="A15" s="19" t="s">
        <v>95</v>
      </c>
      <c r="B15" s="6">
        <v>4510</v>
      </c>
      <c r="C15" s="6">
        <v>0</v>
      </c>
      <c r="D15" s="6">
        <v>891</v>
      </c>
      <c r="E15" s="6">
        <v>0</v>
      </c>
      <c r="F15" s="6">
        <v>8982</v>
      </c>
      <c r="G15" s="6">
        <v>14</v>
      </c>
      <c r="H15" s="6">
        <v>0</v>
      </c>
      <c r="I15" s="29">
        <v>14397</v>
      </c>
    </row>
    <row r="16" spans="1:9" s="2" customFormat="1" x14ac:dyDescent="0.2">
      <c r="A16" s="19" t="s">
        <v>13</v>
      </c>
      <c r="B16" s="6">
        <v>9380</v>
      </c>
      <c r="C16" s="6">
        <v>13</v>
      </c>
      <c r="D16" s="6">
        <v>1018</v>
      </c>
      <c r="E16" s="6">
        <v>0</v>
      </c>
      <c r="F16" s="6">
        <v>21009</v>
      </c>
      <c r="G16" s="6">
        <v>223</v>
      </c>
      <c r="H16" s="6">
        <v>0</v>
      </c>
      <c r="I16" s="29">
        <v>31643</v>
      </c>
    </row>
    <row r="17" spans="1:9" s="2" customFormat="1" x14ac:dyDescent="0.2">
      <c r="A17" s="19" t="s">
        <v>17</v>
      </c>
      <c r="B17" s="6">
        <v>13868</v>
      </c>
      <c r="C17" s="6">
        <v>6</v>
      </c>
      <c r="D17" s="6">
        <v>2033</v>
      </c>
      <c r="E17" s="6">
        <v>0</v>
      </c>
      <c r="F17" s="6">
        <v>28934</v>
      </c>
      <c r="G17" s="6">
        <v>144</v>
      </c>
      <c r="H17" s="6">
        <v>0</v>
      </c>
      <c r="I17" s="29">
        <v>44985</v>
      </c>
    </row>
    <row r="18" spans="1:9" s="2" customFormat="1" x14ac:dyDescent="0.2">
      <c r="A18" s="3" t="s">
        <v>19</v>
      </c>
      <c r="B18" s="6">
        <v>155402</v>
      </c>
      <c r="C18" s="6">
        <v>102</v>
      </c>
      <c r="D18" s="6">
        <v>21498</v>
      </c>
      <c r="E18" s="6">
        <v>0</v>
      </c>
      <c r="F18" s="6">
        <v>169481</v>
      </c>
      <c r="G18" s="6">
        <v>539</v>
      </c>
      <c r="H18" s="6">
        <v>0</v>
      </c>
      <c r="I18" s="29">
        <v>347022</v>
      </c>
    </row>
    <row r="19" spans="1:9" s="2" customFormat="1" x14ac:dyDescent="0.2">
      <c r="A19" s="19" t="s">
        <v>96</v>
      </c>
      <c r="B19" s="6">
        <v>4591</v>
      </c>
      <c r="C19" s="6">
        <v>44</v>
      </c>
      <c r="D19" s="6">
        <v>1645</v>
      </c>
      <c r="E19" s="6">
        <v>0</v>
      </c>
      <c r="F19" s="6">
        <v>14259</v>
      </c>
      <c r="G19" s="6">
        <v>155</v>
      </c>
      <c r="H19" s="6">
        <v>0</v>
      </c>
      <c r="I19" s="29">
        <v>20694</v>
      </c>
    </row>
    <row r="20" spans="1:9" s="2" customFormat="1" x14ac:dyDescent="0.2">
      <c r="A20" s="19" t="s">
        <v>20</v>
      </c>
      <c r="B20" s="6">
        <v>13203</v>
      </c>
      <c r="C20" s="6">
        <v>4</v>
      </c>
      <c r="D20" s="6">
        <v>1462</v>
      </c>
      <c r="E20" s="6">
        <v>0</v>
      </c>
      <c r="F20" s="6">
        <v>6947</v>
      </c>
      <c r="G20" s="6">
        <v>26</v>
      </c>
      <c r="H20" s="6">
        <v>0</v>
      </c>
      <c r="I20" s="29">
        <v>21642</v>
      </c>
    </row>
    <row r="21" spans="1:9" s="2" customFormat="1" x14ac:dyDescent="0.2">
      <c r="A21" s="19" t="s">
        <v>21</v>
      </c>
      <c r="B21" s="6">
        <v>10981</v>
      </c>
      <c r="C21" s="6">
        <v>0</v>
      </c>
      <c r="D21" s="6">
        <v>870</v>
      </c>
      <c r="E21" s="6">
        <v>0</v>
      </c>
      <c r="F21" s="6">
        <v>18264</v>
      </c>
      <c r="G21" s="6">
        <v>30</v>
      </c>
      <c r="H21" s="6">
        <v>0</v>
      </c>
      <c r="I21" s="29">
        <v>30145</v>
      </c>
    </row>
    <row r="22" spans="1:9" s="2" customFormat="1" x14ac:dyDescent="0.2">
      <c r="A22" s="19" t="s">
        <v>79</v>
      </c>
      <c r="B22" s="6">
        <v>6301</v>
      </c>
      <c r="C22" s="6">
        <v>0</v>
      </c>
      <c r="D22" s="6">
        <v>1231</v>
      </c>
      <c r="E22" s="6">
        <v>0</v>
      </c>
      <c r="F22" s="6">
        <v>13195</v>
      </c>
      <c r="G22" s="6">
        <v>13</v>
      </c>
      <c r="H22" s="6">
        <v>0</v>
      </c>
      <c r="I22" s="29">
        <v>20740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118506</v>
      </c>
      <c r="C24" s="4">
        <v>283</v>
      </c>
      <c r="D24" s="4">
        <v>18870</v>
      </c>
      <c r="E24" s="4">
        <v>0</v>
      </c>
      <c r="F24" s="4">
        <v>146926</v>
      </c>
      <c r="G24" s="4">
        <v>607</v>
      </c>
      <c r="H24" s="4">
        <v>0</v>
      </c>
      <c r="I24" s="25">
        <v>285192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6756</v>
      </c>
      <c r="C26" s="6">
        <v>1</v>
      </c>
      <c r="D26" s="6">
        <v>1056</v>
      </c>
      <c r="E26" s="6">
        <v>0</v>
      </c>
      <c r="F26" s="6">
        <v>6809</v>
      </c>
      <c r="G26" s="6">
        <v>31</v>
      </c>
      <c r="H26" s="6">
        <v>0</v>
      </c>
      <c r="I26" s="29">
        <v>14653</v>
      </c>
    </row>
    <row r="27" spans="1:9" s="2" customFormat="1" x14ac:dyDescent="0.2">
      <c r="A27" s="3" t="s">
        <v>87</v>
      </c>
      <c r="B27" s="6">
        <v>72899</v>
      </c>
      <c r="C27" s="6">
        <v>64</v>
      </c>
      <c r="D27" s="6">
        <v>11914</v>
      </c>
      <c r="E27" s="6">
        <v>0</v>
      </c>
      <c r="F27" s="6">
        <v>93845</v>
      </c>
      <c r="G27" s="6">
        <v>457</v>
      </c>
      <c r="H27" s="6">
        <v>0</v>
      </c>
      <c r="I27" s="29">
        <v>179179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11629</v>
      </c>
      <c r="C29" s="6">
        <v>38</v>
      </c>
      <c r="D29" s="6">
        <v>1482</v>
      </c>
      <c r="E29" s="6">
        <v>0</v>
      </c>
      <c r="F29" s="6">
        <v>8492</v>
      </c>
      <c r="G29" s="6">
        <v>39</v>
      </c>
      <c r="H29" s="6">
        <v>0</v>
      </c>
      <c r="I29" s="29">
        <v>21680</v>
      </c>
    </row>
    <row r="30" spans="1:9" s="2" customFormat="1" x14ac:dyDescent="0.2">
      <c r="A30" s="19" t="s">
        <v>36</v>
      </c>
      <c r="B30" s="6">
        <v>11971</v>
      </c>
      <c r="C30" s="6">
        <v>156</v>
      </c>
      <c r="D30" s="6">
        <v>2121</v>
      </c>
      <c r="E30" s="6">
        <v>0</v>
      </c>
      <c r="F30" s="6">
        <v>14564</v>
      </c>
      <c r="G30" s="6">
        <v>40</v>
      </c>
      <c r="H30" s="6">
        <v>0</v>
      </c>
      <c r="I30" s="29">
        <v>28852</v>
      </c>
    </row>
    <row r="31" spans="1:9" s="2" customFormat="1" x14ac:dyDescent="0.2">
      <c r="A31" s="19" t="s">
        <v>37</v>
      </c>
      <c r="B31" s="6">
        <v>7453</v>
      </c>
      <c r="C31" s="6">
        <v>21</v>
      </c>
      <c r="D31" s="6">
        <v>1710</v>
      </c>
      <c r="E31" s="6">
        <v>0</v>
      </c>
      <c r="F31" s="6">
        <v>11285</v>
      </c>
      <c r="G31" s="6">
        <v>7</v>
      </c>
      <c r="H31" s="6">
        <v>0</v>
      </c>
      <c r="I31" s="29">
        <v>20476</v>
      </c>
    </row>
    <row r="32" spans="1:9" s="2" customFormat="1" x14ac:dyDescent="0.2">
      <c r="A32" s="19" t="s">
        <v>38</v>
      </c>
      <c r="B32" s="6">
        <v>7798</v>
      </c>
      <c r="C32" s="6">
        <v>3</v>
      </c>
      <c r="D32" s="6">
        <v>587</v>
      </c>
      <c r="E32" s="6">
        <v>0</v>
      </c>
      <c r="F32" s="6">
        <v>11931</v>
      </c>
      <c r="G32" s="6">
        <v>33</v>
      </c>
      <c r="H32" s="6">
        <v>0</v>
      </c>
      <c r="I32" s="29">
        <v>20352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116279</v>
      </c>
      <c r="C34" s="4">
        <v>612</v>
      </c>
      <c r="D34" s="4">
        <v>88037</v>
      </c>
      <c r="E34" s="4">
        <v>0</v>
      </c>
      <c r="F34" s="4">
        <v>222875</v>
      </c>
      <c r="G34" s="4">
        <v>28323</v>
      </c>
      <c r="H34" s="4">
        <v>0</v>
      </c>
      <c r="I34" s="25">
        <v>456126</v>
      </c>
    </row>
    <row r="35" spans="1:9" s="2" customFormat="1" x14ac:dyDescent="0.2">
      <c r="A35" s="19" t="s">
        <v>71</v>
      </c>
      <c r="B35" s="6">
        <v>104860</v>
      </c>
      <c r="C35" s="6">
        <v>418</v>
      </c>
      <c r="D35" s="6">
        <v>79635</v>
      </c>
      <c r="E35" s="6">
        <v>0</v>
      </c>
      <c r="F35" s="6">
        <v>196517</v>
      </c>
      <c r="G35" s="6">
        <v>26933</v>
      </c>
      <c r="H35" s="6">
        <v>0</v>
      </c>
      <c r="I35" s="29">
        <v>408363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11419</v>
      </c>
      <c r="C37" s="7">
        <v>194</v>
      </c>
      <c r="D37" s="7">
        <v>8402</v>
      </c>
      <c r="E37" s="7">
        <v>0</v>
      </c>
      <c r="F37" s="7">
        <v>26358</v>
      </c>
      <c r="G37" s="7">
        <v>1390</v>
      </c>
      <c r="H37" s="7">
        <v>0</v>
      </c>
      <c r="I37" s="32">
        <v>47763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193780</v>
      </c>
      <c r="C39" s="4">
        <v>31</v>
      </c>
      <c r="D39" s="4">
        <v>24892</v>
      </c>
      <c r="E39" s="4">
        <v>0</v>
      </c>
      <c r="F39" s="4">
        <v>260261</v>
      </c>
      <c r="G39" s="4">
        <v>995</v>
      </c>
      <c r="H39" s="4">
        <v>0</v>
      </c>
      <c r="I39" s="25">
        <v>479959</v>
      </c>
    </row>
    <row r="40" spans="1:9" s="2" customFormat="1" x14ac:dyDescent="0.2">
      <c r="A40" s="3" t="s">
        <v>5</v>
      </c>
      <c r="B40" s="6">
        <v>64790</v>
      </c>
      <c r="C40" s="6">
        <v>3</v>
      </c>
      <c r="D40" s="6">
        <v>11427</v>
      </c>
      <c r="E40" s="6">
        <v>0</v>
      </c>
      <c r="F40" s="6">
        <v>77976</v>
      </c>
      <c r="G40" s="6">
        <v>266</v>
      </c>
      <c r="H40" s="6">
        <v>0</v>
      </c>
      <c r="I40" s="29">
        <v>154462</v>
      </c>
    </row>
    <row r="41" spans="1:9" s="2" customFormat="1" x14ac:dyDescent="0.2">
      <c r="A41" s="3" t="s">
        <v>6</v>
      </c>
      <c r="B41" s="6">
        <v>58748</v>
      </c>
      <c r="C41" s="6">
        <v>22</v>
      </c>
      <c r="D41" s="6">
        <v>7124</v>
      </c>
      <c r="E41" s="6">
        <v>0</v>
      </c>
      <c r="F41" s="6">
        <v>94056</v>
      </c>
      <c r="G41" s="6">
        <v>335</v>
      </c>
      <c r="H41" s="6">
        <v>0</v>
      </c>
      <c r="I41" s="29">
        <v>160285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26641</v>
      </c>
      <c r="C43" s="6">
        <v>3</v>
      </c>
      <c r="D43" s="6">
        <v>2195</v>
      </c>
      <c r="E43" s="6">
        <v>0</v>
      </c>
      <c r="F43" s="6">
        <v>45636</v>
      </c>
      <c r="G43" s="6">
        <v>192</v>
      </c>
      <c r="H43" s="6">
        <v>0</v>
      </c>
      <c r="I43" s="29">
        <v>74667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40331</v>
      </c>
      <c r="C45" s="6">
        <v>3</v>
      </c>
      <c r="D45" s="6">
        <v>3626</v>
      </c>
      <c r="E45" s="6">
        <v>0</v>
      </c>
      <c r="F45" s="6">
        <v>30856</v>
      </c>
      <c r="G45" s="6">
        <v>200</v>
      </c>
      <c r="H45" s="6">
        <v>0</v>
      </c>
      <c r="I45" s="29">
        <v>75016</v>
      </c>
    </row>
    <row r="46" spans="1:9" s="5" customFormat="1" x14ac:dyDescent="0.2">
      <c r="A46" s="27" t="s">
        <v>9</v>
      </c>
      <c r="B46" s="6">
        <v>3270</v>
      </c>
      <c r="C46" s="6">
        <v>0</v>
      </c>
      <c r="D46" s="6">
        <v>520</v>
      </c>
      <c r="E46" s="6">
        <v>0</v>
      </c>
      <c r="F46" s="6">
        <v>11737</v>
      </c>
      <c r="G46" s="6">
        <v>2</v>
      </c>
      <c r="H46" s="6">
        <v>0</v>
      </c>
      <c r="I46" s="29">
        <v>15529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24199</v>
      </c>
      <c r="C49" s="4">
        <v>11</v>
      </c>
      <c r="D49" s="4">
        <v>5226</v>
      </c>
      <c r="E49" s="4">
        <v>0</v>
      </c>
      <c r="F49" s="4">
        <v>99294</v>
      </c>
      <c r="G49" s="4">
        <v>225</v>
      </c>
      <c r="H49" s="4">
        <v>0</v>
      </c>
      <c r="I49" s="25">
        <v>128955</v>
      </c>
    </row>
    <row r="50" spans="1:9" s="2" customFormat="1" x14ac:dyDescent="0.2">
      <c r="A50" s="3" t="s">
        <v>65</v>
      </c>
      <c r="B50" s="6">
        <v>5355</v>
      </c>
      <c r="C50" s="6">
        <v>5</v>
      </c>
      <c r="D50" s="6">
        <v>1696</v>
      </c>
      <c r="E50" s="6">
        <v>0</v>
      </c>
      <c r="F50" s="6">
        <v>32788</v>
      </c>
      <c r="G50" s="6">
        <v>22</v>
      </c>
      <c r="H50" s="6">
        <v>0</v>
      </c>
      <c r="I50" s="29">
        <v>39866</v>
      </c>
    </row>
    <row r="51" spans="1:9" s="2" customFormat="1" x14ac:dyDescent="0.2">
      <c r="A51" s="3" t="s">
        <v>67</v>
      </c>
      <c r="B51" s="6">
        <v>7346</v>
      </c>
      <c r="C51" s="6">
        <v>6</v>
      </c>
      <c r="D51" s="6">
        <v>2063</v>
      </c>
      <c r="E51" s="6">
        <v>0</v>
      </c>
      <c r="F51" s="6">
        <v>31607</v>
      </c>
      <c r="G51" s="6">
        <v>101</v>
      </c>
      <c r="H51" s="6">
        <v>0</v>
      </c>
      <c r="I51" s="29">
        <v>41123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6512</v>
      </c>
      <c r="C53" s="6">
        <v>0</v>
      </c>
      <c r="D53" s="6">
        <v>952</v>
      </c>
      <c r="E53" s="6">
        <v>0</v>
      </c>
      <c r="F53" s="6">
        <v>23397</v>
      </c>
      <c r="G53" s="6">
        <v>7</v>
      </c>
      <c r="H53" s="6">
        <v>0</v>
      </c>
      <c r="I53" s="29">
        <v>30868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4986</v>
      </c>
      <c r="C56" s="6">
        <v>0</v>
      </c>
      <c r="D56" s="6">
        <v>515</v>
      </c>
      <c r="E56" s="6">
        <v>0</v>
      </c>
      <c r="F56" s="6">
        <v>11502</v>
      </c>
      <c r="G56" s="6">
        <v>95</v>
      </c>
      <c r="H56" s="6">
        <v>0</v>
      </c>
      <c r="I56" s="29">
        <v>17098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65775</v>
      </c>
      <c r="C59" s="4">
        <v>45</v>
      </c>
      <c r="D59" s="4">
        <v>11596</v>
      </c>
      <c r="E59" s="4">
        <v>0</v>
      </c>
      <c r="F59" s="4">
        <v>78523</v>
      </c>
      <c r="G59" s="4">
        <v>401</v>
      </c>
      <c r="H59" s="4">
        <v>0</v>
      </c>
      <c r="I59" s="25">
        <v>156340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12922</v>
      </c>
      <c r="C61" s="6">
        <v>0</v>
      </c>
      <c r="D61" s="6">
        <v>2015</v>
      </c>
      <c r="E61" s="6">
        <v>0</v>
      </c>
      <c r="F61" s="6">
        <v>8550</v>
      </c>
      <c r="G61" s="6">
        <v>50</v>
      </c>
      <c r="H61" s="6">
        <v>0</v>
      </c>
      <c r="I61" s="29">
        <v>23537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3798</v>
      </c>
      <c r="C63" s="6">
        <v>8</v>
      </c>
      <c r="D63" s="6">
        <v>895</v>
      </c>
      <c r="E63" s="6">
        <v>0</v>
      </c>
      <c r="F63" s="6">
        <v>14370</v>
      </c>
      <c r="G63" s="6">
        <v>15</v>
      </c>
      <c r="H63" s="6">
        <v>0</v>
      </c>
      <c r="I63" s="29">
        <v>19086</v>
      </c>
    </row>
    <row r="64" spans="1:9" s="2" customFormat="1" x14ac:dyDescent="0.2">
      <c r="A64" s="3" t="s">
        <v>43</v>
      </c>
      <c r="B64" s="6">
        <v>8956</v>
      </c>
      <c r="C64" s="6">
        <v>28</v>
      </c>
      <c r="D64" s="6">
        <v>666</v>
      </c>
      <c r="E64" s="6">
        <v>0</v>
      </c>
      <c r="F64" s="6">
        <v>8621</v>
      </c>
      <c r="G64" s="6">
        <v>93</v>
      </c>
      <c r="H64" s="6">
        <v>0</v>
      </c>
      <c r="I64" s="29">
        <v>18364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19072</v>
      </c>
      <c r="C66" s="6">
        <v>2</v>
      </c>
      <c r="D66" s="6">
        <v>1755</v>
      </c>
      <c r="E66" s="6">
        <v>0</v>
      </c>
      <c r="F66" s="6">
        <v>24192</v>
      </c>
      <c r="G66" s="6">
        <v>56</v>
      </c>
      <c r="H66" s="6">
        <v>0</v>
      </c>
      <c r="I66" s="29">
        <v>45077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21027</v>
      </c>
      <c r="C69" s="6">
        <v>7</v>
      </c>
      <c r="D69" s="6">
        <v>6265</v>
      </c>
      <c r="E69" s="6">
        <v>0</v>
      </c>
      <c r="F69" s="6">
        <v>22790</v>
      </c>
      <c r="G69" s="6">
        <v>187</v>
      </c>
      <c r="H69" s="6">
        <v>0</v>
      </c>
      <c r="I69" s="29">
        <v>50276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16906</v>
      </c>
      <c r="C71" s="4">
        <v>2</v>
      </c>
      <c r="D71" s="4">
        <v>1915</v>
      </c>
      <c r="E71" s="4">
        <v>0</v>
      </c>
      <c r="F71" s="4">
        <v>27298</v>
      </c>
      <c r="G71" s="4">
        <v>238</v>
      </c>
      <c r="H71" s="4">
        <v>0</v>
      </c>
      <c r="I71" s="25">
        <v>46359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5825</v>
      </c>
      <c r="C73" s="6">
        <v>1</v>
      </c>
      <c r="D73" s="6">
        <v>599</v>
      </c>
      <c r="E73" s="6">
        <v>0</v>
      </c>
      <c r="F73" s="6">
        <v>9058</v>
      </c>
      <c r="G73" s="6">
        <v>194</v>
      </c>
      <c r="H73" s="6">
        <v>0</v>
      </c>
      <c r="I73" s="29">
        <v>15677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4879</v>
      </c>
      <c r="C75" s="6">
        <v>1</v>
      </c>
      <c r="D75" s="6">
        <v>502</v>
      </c>
      <c r="E75" s="6">
        <v>0</v>
      </c>
      <c r="F75" s="6">
        <v>6283</v>
      </c>
      <c r="G75" s="6">
        <v>40</v>
      </c>
      <c r="H75" s="6">
        <v>0</v>
      </c>
      <c r="I75" s="29">
        <v>11705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6202</v>
      </c>
      <c r="C77" s="7">
        <v>0</v>
      </c>
      <c r="D77" s="7">
        <v>814</v>
      </c>
      <c r="E77" s="7">
        <v>0</v>
      </c>
      <c r="F77" s="7">
        <v>11957</v>
      </c>
      <c r="G77" s="7">
        <v>4</v>
      </c>
      <c r="H77" s="7">
        <v>0</v>
      </c>
      <c r="I77" s="32">
        <v>18977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9164</v>
      </c>
      <c r="C79" s="4">
        <v>437</v>
      </c>
      <c r="D79" s="4">
        <v>3812</v>
      </c>
      <c r="E79" s="4">
        <v>0</v>
      </c>
      <c r="F79" s="4">
        <v>18413</v>
      </c>
      <c r="G79" s="4">
        <v>325</v>
      </c>
      <c r="H79" s="4">
        <v>0</v>
      </c>
      <c r="I79" s="25">
        <v>32151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6552</v>
      </c>
      <c r="C83" s="6">
        <v>373</v>
      </c>
      <c r="D83" s="6">
        <v>1199</v>
      </c>
      <c r="E83" s="6">
        <v>0</v>
      </c>
      <c r="F83" s="6">
        <v>13246</v>
      </c>
      <c r="G83" s="6">
        <v>55</v>
      </c>
      <c r="H83" s="6">
        <v>0</v>
      </c>
      <c r="I83" s="29">
        <v>21425</v>
      </c>
    </row>
    <row r="84" spans="1:9" s="2" customFormat="1" x14ac:dyDescent="0.2">
      <c r="A84" s="3" t="s">
        <v>55</v>
      </c>
      <c r="B84" s="6">
        <v>2612</v>
      </c>
      <c r="C84" s="6">
        <v>64</v>
      </c>
      <c r="D84" s="6">
        <v>2613</v>
      </c>
      <c r="E84" s="6">
        <v>0</v>
      </c>
      <c r="F84" s="6">
        <v>5167</v>
      </c>
      <c r="G84" s="6">
        <v>270</v>
      </c>
      <c r="H84" s="6">
        <v>0</v>
      </c>
      <c r="I84" s="29">
        <v>10726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8570</v>
      </c>
      <c r="C88" s="25">
        <v>0</v>
      </c>
      <c r="D88" s="25">
        <v>1922</v>
      </c>
      <c r="E88" s="25">
        <v>0</v>
      </c>
      <c r="F88" s="25">
        <v>21406</v>
      </c>
      <c r="G88" s="25">
        <v>17</v>
      </c>
      <c r="H88" s="25">
        <v>0</v>
      </c>
      <c r="I88" s="25">
        <v>31915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4372</v>
      </c>
      <c r="C91" s="6">
        <v>0</v>
      </c>
      <c r="D91" s="6">
        <v>924</v>
      </c>
      <c r="E91" s="6">
        <v>0</v>
      </c>
      <c r="F91" s="6">
        <v>8978</v>
      </c>
      <c r="G91" s="6">
        <v>7</v>
      </c>
      <c r="H91" s="6">
        <v>0</v>
      </c>
      <c r="I91" s="29">
        <v>14281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4198</v>
      </c>
      <c r="C93" s="6">
        <v>0</v>
      </c>
      <c r="D93" s="6">
        <v>998</v>
      </c>
      <c r="E93" s="6">
        <v>0</v>
      </c>
      <c r="F93" s="6">
        <v>12428</v>
      </c>
      <c r="G93" s="6">
        <v>10</v>
      </c>
      <c r="H93" s="6">
        <v>0</v>
      </c>
      <c r="I93" s="29">
        <v>17634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18491</v>
      </c>
      <c r="C98" s="25">
        <v>17</v>
      </c>
      <c r="D98" s="25">
        <v>9723</v>
      </c>
      <c r="E98" s="25">
        <v>0</v>
      </c>
      <c r="F98" s="25">
        <v>39051</v>
      </c>
      <c r="G98" s="25">
        <v>90</v>
      </c>
      <c r="H98" s="25">
        <v>0</v>
      </c>
      <c r="I98" s="25">
        <v>67372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6870</v>
      </c>
      <c r="C101" s="6">
        <v>3</v>
      </c>
      <c r="D101" s="6">
        <v>1476</v>
      </c>
      <c r="E101" s="6">
        <v>0</v>
      </c>
      <c r="F101" s="6">
        <v>8935</v>
      </c>
      <c r="G101" s="6">
        <v>2</v>
      </c>
      <c r="H101" s="6">
        <v>0</v>
      </c>
      <c r="I101" s="29">
        <v>17286</v>
      </c>
    </row>
    <row r="102" spans="1:9" s="2" customFormat="1" x14ac:dyDescent="0.2">
      <c r="A102" s="19" t="s">
        <v>7</v>
      </c>
      <c r="B102" s="6">
        <v>9965</v>
      </c>
      <c r="C102" s="6">
        <v>10</v>
      </c>
      <c r="D102" s="6">
        <v>7779</v>
      </c>
      <c r="E102" s="6">
        <v>0</v>
      </c>
      <c r="F102" s="18">
        <v>27726</v>
      </c>
      <c r="G102" s="6">
        <v>13</v>
      </c>
      <c r="H102" s="6">
        <v>0</v>
      </c>
      <c r="I102" s="29">
        <v>45493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1656</v>
      </c>
      <c r="C106" s="6">
        <v>4</v>
      </c>
      <c r="D106" s="6">
        <v>468</v>
      </c>
      <c r="E106" s="6">
        <v>0</v>
      </c>
      <c r="F106" s="6">
        <v>2390</v>
      </c>
      <c r="G106" s="6">
        <v>75</v>
      </c>
      <c r="H106" s="6">
        <v>0</v>
      </c>
      <c r="I106" s="29">
        <v>4593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17165</v>
      </c>
      <c r="F110" s="6">
        <v>571920</v>
      </c>
      <c r="G110" s="6">
        <v>0</v>
      </c>
      <c r="H110" s="6">
        <v>0</v>
      </c>
      <c r="I110" s="29">
        <v>589085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1562027</v>
      </c>
      <c r="C112" s="8">
        <v>401966</v>
      </c>
      <c r="D112" s="8">
        <v>399543</v>
      </c>
      <c r="E112" s="8">
        <v>1014784</v>
      </c>
      <c r="F112" s="8">
        <v>3368333</v>
      </c>
      <c r="G112" s="8">
        <v>37701</v>
      </c>
      <c r="H112" s="8">
        <v>0</v>
      </c>
      <c r="I112" s="8">
        <v>6784354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295914</v>
      </c>
      <c r="C5" s="25">
        <v>0</v>
      </c>
      <c r="D5" s="25">
        <v>144</v>
      </c>
      <c r="E5" s="25">
        <v>70178</v>
      </c>
      <c r="F5" s="25">
        <v>1468607</v>
      </c>
      <c r="G5" s="25">
        <v>1299024</v>
      </c>
      <c r="H5" s="25">
        <v>586926</v>
      </c>
      <c r="I5" s="25">
        <v>1462</v>
      </c>
      <c r="J5" s="25">
        <v>3722255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22732</v>
      </c>
      <c r="C7" s="25">
        <v>0</v>
      </c>
      <c r="D7" s="25">
        <v>61</v>
      </c>
      <c r="E7" s="25">
        <v>2094</v>
      </c>
      <c r="F7" s="25">
        <v>0</v>
      </c>
      <c r="G7" s="25">
        <v>41530</v>
      </c>
      <c r="H7" s="25">
        <v>207</v>
      </c>
      <c r="I7" s="25">
        <v>88</v>
      </c>
      <c r="J7" s="25">
        <v>66712</v>
      </c>
    </row>
    <row r="8" spans="1:10" s="2" customFormat="1" x14ac:dyDescent="0.2">
      <c r="A8" s="19" t="s">
        <v>14</v>
      </c>
      <c r="B8" s="6">
        <v>12183</v>
      </c>
      <c r="C8" s="6">
        <v>0</v>
      </c>
      <c r="D8" s="6">
        <v>61</v>
      </c>
      <c r="E8" s="6">
        <v>627</v>
      </c>
      <c r="F8" s="6">
        <v>0</v>
      </c>
      <c r="G8" s="6">
        <v>23173</v>
      </c>
      <c r="H8" s="6">
        <v>72</v>
      </c>
      <c r="I8" s="6">
        <v>37</v>
      </c>
      <c r="J8" s="29">
        <v>36153</v>
      </c>
    </row>
    <row r="9" spans="1:10" s="2" customFormat="1" x14ac:dyDescent="0.2">
      <c r="A9" s="19" t="s">
        <v>16</v>
      </c>
      <c r="B9" s="6">
        <v>1957</v>
      </c>
      <c r="C9" s="6">
        <v>0</v>
      </c>
      <c r="D9" s="6">
        <v>0</v>
      </c>
      <c r="E9" s="6">
        <v>721</v>
      </c>
      <c r="F9" s="6">
        <v>0</v>
      </c>
      <c r="G9" s="6">
        <v>3841</v>
      </c>
      <c r="H9" s="6">
        <v>7</v>
      </c>
      <c r="I9" s="6">
        <v>29</v>
      </c>
      <c r="J9" s="29">
        <v>6555</v>
      </c>
    </row>
    <row r="10" spans="1:10" s="2" customFormat="1" x14ac:dyDescent="0.2">
      <c r="A10" s="3" t="s">
        <v>33</v>
      </c>
      <c r="B10" s="6">
        <v>1882</v>
      </c>
      <c r="C10" s="6">
        <v>0</v>
      </c>
      <c r="D10" s="6">
        <v>0</v>
      </c>
      <c r="E10" s="6">
        <v>212</v>
      </c>
      <c r="F10" s="6">
        <v>0</v>
      </c>
      <c r="G10" s="6">
        <v>3721</v>
      </c>
      <c r="H10" s="6">
        <v>37</v>
      </c>
      <c r="I10" s="6">
        <v>12</v>
      </c>
      <c r="J10" s="29">
        <v>5864</v>
      </c>
    </row>
    <row r="11" spans="1:10" s="2" customFormat="1" x14ac:dyDescent="0.2">
      <c r="A11" s="3" t="s">
        <v>35</v>
      </c>
      <c r="B11" s="6">
        <v>1692</v>
      </c>
      <c r="C11" s="6">
        <v>0</v>
      </c>
      <c r="D11" s="6">
        <v>0</v>
      </c>
      <c r="E11" s="6">
        <v>158</v>
      </c>
      <c r="F11" s="6">
        <v>0</v>
      </c>
      <c r="G11" s="6">
        <v>2490</v>
      </c>
      <c r="H11" s="6">
        <v>7</v>
      </c>
      <c r="I11" s="6">
        <v>1</v>
      </c>
      <c r="J11" s="29">
        <v>4348</v>
      </c>
    </row>
    <row r="12" spans="1:10" s="2" customFormat="1" x14ac:dyDescent="0.2">
      <c r="A12" s="3" t="s">
        <v>85</v>
      </c>
      <c r="B12" s="6">
        <v>5018</v>
      </c>
      <c r="C12" s="6">
        <v>0</v>
      </c>
      <c r="D12" s="6">
        <v>0</v>
      </c>
      <c r="E12" s="6">
        <v>376</v>
      </c>
      <c r="F12" s="6">
        <v>0</v>
      </c>
      <c r="G12" s="6">
        <v>8305</v>
      </c>
      <c r="H12" s="6">
        <v>84</v>
      </c>
      <c r="I12" s="6">
        <v>9</v>
      </c>
      <c r="J12" s="29">
        <v>13792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141847</v>
      </c>
      <c r="C14" s="25">
        <v>0</v>
      </c>
      <c r="D14" s="25">
        <v>200</v>
      </c>
      <c r="E14" s="25">
        <v>20707</v>
      </c>
      <c r="F14" s="25">
        <v>4</v>
      </c>
      <c r="G14" s="25">
        <v>217394</v>
      </c>
      <c r="H14" s="25">
        <v>903</v>
      </c>
      <c r="I14" s="25">
        <v>263</v>
      </c>
      <c r="J14" s="25">
        <v>381318</v>
      </c>
    </row>
    <row r="15" spans="1:10" s="2" customFormat="1" x14ac:dyDescent="0.2">
      <c r="A15" s="19" t="s">
        <v>95</v>
      </c>
      <c r="B15" s="6">
        <v>731</v>
      </c>
      <c r="C15" s="6">
        <v>0</v>
      </c>
      <c r="D15" s="6">
        <v>1</v>
      </c>
      <c r="E15" s="6">
        <v>258</v>
      </c>
      <c r="F15" s="6">
        <v>0</v>
      </c>
      <c r="G15" s="6">
        <v>2835</v>
      </c>
      <c r="H15" s="6">
        <v>193</v>
      </c>
      <c r="I15" s="6">
        <v>12</v>
      </c>
      <c r="J15" s="29">
        <v>4030</v>
      </c>
    </row>
    <row r="16" spans="1:10" s="2" customFormat="1" x14ac:dyDescent="0.2">
      <c r="A16" s="19" t="s">
        <v>13</v>
      </c>
      <c r="B16" s="6">
        <v>28745</v>
      </c>
      <c r="C16" s="6">
        <v>0</v>
      </c>
      <c r="D16" s="6">
        <v>5</v>
      </c>
      <c r="E16" s="6">
        <v>5923</v>
      </c>
      <c r="F16" s="6">
        <v>0</v>
      </c>
      <c r="G16" s="6">
        <v>32938</v>
      </c>
      <c r="H16" s="6">
        <v>266</v>
      </c>
      <c r="I16" s="6">
        <v>3</v>
      </c>
      <c r="J16" s="29">
        <v>67880</v>
      </c>
    </row>
    <row r="17" spans="1:10" s="2" customFormat="1" x14ac:dyDescent="0.2">
      <c r="A17" s="19" t="s">
        <v>17</v>
      </c>
      <c r="B17" s="6">
        <v>8537</v>
      </c>
      <c r="C17" s="6">
        <v>0</v>
      </c>
      <c r="D17" s="6">
        <v>26</v>
      </c>
      <c r="E17" s="6">
        <v>843</v>
      </c>
      <c r="F17" s="6">
        <v>2</v>
      </c>
      <c r="G17" s="6">
        <v>22515</v>
      </c>
      <c r="H17" s="6">
        <v>40</v>
      </c>
      <c r="I17" s="6">
        <v>63</v>
      </c>
      <c r="J17" s="29">
        <v>32026</v>
      </c>
    </row>
    <row r="18" spans="1:10" s="2" customFormat="1" x14ac:dyDescent="0.2">
      <c r="A18" s="3" t="s">
        <v>19</v>
      </c>
      <c r="B18" s="6">
        <v>59640</v>
      </c>
      <c r="C18" s="6">
        <v>0</v>
      </c>
      <c r="D18" s="6">
        <v>135</v>
      </c>
      <c r="E18" s="6">
        <v>7747</v>
      </c>
      <c r="F18" s="6">
        <v>0</v>
      </c>
      <c r="G18" s="6">
        <v>98406</v>
      </c>
      <c r="H18" s="6">
        <v>210</v>
      </c>
      <c r="I18" s="6">
        <v>126</v>
      </c>
      <c r="J18" s="29">
        <v>166264</v>
      </c>
    </row>
    <row r="19" spans="1:10" s="2" customFormat="1" x14ac:dyDescent="0.2">
      <c r="A19" s="19" t="s">
        <v>96</v>
      </c>
      <c r="B19" s="6">
        <v>793</v>
      </c>
      <c r="C19" s="6">
        <v>0</v>
      </c>
      <c r="D19" s="6">
        <v>0</v>
      </c>
      <c r="E19" s="6">
        <v>410</v>
      </c>
      <c r="F19" s="6">
        <v>0</v>
      </c>
      <c r="G19" s="6">
        <v>2278</v>
      </c>
      <c r="H19" s="6">
        <v>15</v>
      </c>
      <c r="I19" s="6">
        <v>0</v>
      </c>
      <c r="J19" s="29">
        <v>3496</v>
      </c>
    </row>
    <row r="20" spans="1:10" s="2" customFormat="1" x14ac:dyDescent="0.2">
      <c r="A20" s="19" t="s">
        <v>20</v>
      </c>
      <c r="B20" s="6">
        <v>11027</v>
      </c>
      <c r="C20" s="6">
        <v>0</v>
      </c>
      <c r="D20" s="6">
        <v>25</v>
      </c>
      <c r="E20" s="6">
        <v>3980</v>
      </c>
      <c r="F20" s="6">
        <v>2</v>
      </c>
      <c r="G20" s="6">
        <v>14007</v>
      </c>
      <c r="H20" s="6">
        <v>130</v>
      </c>
      <c r="I20" s="6">
        <v>6</v>
      </c>
      <c r="J20" s="29">
        <v>29177</v>
      </c>
    </row>
    <row r="21" spans="1:10" s="2" customFormat="1" x14ac:dyDescent="0.2">
      <c r="A21" s="19" t="s">
        <v>21</v>
      </c>
      <c r="B21" s="6">
        <v>28557</v>
      </c>
      <c r="C21" s="6">
        <v>0</v>
      </c>
      <c r="D21" s="6">
        <v>8</v>
      </c>
      <c r="E21" s="6">
        <v>1185</v>
      </c>
      <c r="F21" s="6">
        <v>0</v>
      </c>
      <c r="G21" s="6">
        <v>27934</v>
      </c>
      <c r="H21" s="6">
        <v>25</v>
      </c>
      <c r="I21" s="6">
        <v>18</v>
      </c>
      <c r="J21" s="29">
        <v>57727</v>
      </c>
    </row>
    <row r="22" spans="1:10" s="2" customFormat="1" x14ac:dyDescent="0.2">
      <c r="A22" s="19" t="s">
        <v>79</v>
      </c>
      <c r="B22" s="6">
        <v>3817</v>
      </c>
      <c r="C22" s="6">
        <v>0</v>
      </c>
      <c r="D22" s="6">
        <v>0</v>
      </c>
      <c r="E22" s="6">
        <v>361</v>
      </c>
      <c r="F22" s="6">
        <v>0</v>
      </c>
      <c r="G22" s="6">
        <v>16481</v>
      </c>
      <c r="H22" s="6">
        <v>24</v>
      </c>
      <c r="I22" s="6">
        <v>35</v>
      </c>
      <c r="J22" s="29">
        <v>20718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40062</v>
      </c>
      <c r="C24" s="4">
        <v>0</v>
      </c>
      <c r="D24" s="4">
        <v>129</v>
      </c>
      <c r="E24" s="4">
        <v>5290</v>
      </c>
      <c r="F24" s="4">
        <v>14</v>
      </c>
      <c r="G24" s="4">
        <v>79681</v>
      </c>
      <c r="H24" s="4">
        <v>9811</v>
      </c>
      <c r="I24" s="4">
        <v>438</v>
      </c>
      <c r="J24" s="25">
        <v>135425</v>
      </c>
    </row>
    <row r="25" spans="1:10" s="2" customFormat="1" x14ac:dyDescent="0.2">
      <c r="A25" s="3" t="s">
        <v>72</v>
      </c>
      <c r="B25" s="6">
        <v>817</v>
      </c>
      <c r="C25" s="6">
        <v>0</v>
      </c>
      <c r="D25" s="6">
        <v>0</v>
      </c>
      <c r="E25" s="6">
        <v>173</v>
      </c>
      <c r="F25" s="6">
        <v>0</v>
      </c>
      <c r="G25" s="6">
        <v>968</v>
      </c>
      <c r="H25" s="6">
        <v>6</v>
      </c>
      <c r="I25" s="6">
        <v>2</v>
      </c>
      <c r="J25" s="29">
        <v>1966</v>
      </c>
    </row>
    <row r="26" spans="1:10" s="2" customFormat="1" x14ac:dyDescent="0.2">
      <c r="A26" s="19" t="s">
        <v>73</v>
      </c>
      <c r="B26" s="6">
        <v>1069</v>
      </c>
      <c r="C26" s="6">
        <v>0</v>
      </c>
      <c r="D26" s="6">
        <v>0</v>
      </c>
      <c r="E26" s="6">
        <v>243</v>
      </c>
      <c r="F26" s="6">
        <v>0</v>
      </c>
      <c r="G26" s="6">
        <v>2251</v>
      </c>
      <c r="H26" s="6">
        <v>12</v>
      </c>
      <c r="I26" s="6">
        <v>3</v>
      </c>
      <c r="J26" s="29">
        <v>3578</v>
      </c>
    </row>
    <row r="27" spans="1:10" s="2" customFormat="1" x14ac:dyDescent="0.2">
      <c r="A27" s="3" t="s">
        <v>87</v>
      </c>
      <c r="B27" s="6">
        <v>20804</v>
      </c>
      <c r="C27" s="6">
        <v>0</v>
      </c>
      <c r="D27" s="6">
        <v>2</v>
      </c>
      <c r="E27" s="6">
        <v>1443</v>
      </c>
      <c r="F27" s="6">
        <v>9</v>
      </c>
      <c r="G27" s="6">
        <v>38415</v>
      </c>
      <c r="H27" s="6">
        <v>88</v>
      </c>
      <c r="I27" s="6">
        <v>83</v>
      </c>
      <c r="J27" s="29">
        <v>60844</v>
      </c>
    </row>
    <row r="28" spans="1:10" s="2" customFormat="1" x14ac:dyDescent="0.2">
      <c r="A28" s="19" t="s">
        <v>83</v>
      </c>
      <c r="B28" s="6">
        <v>1927</v>
      </c>
      <c r="C28" s="6">
        <v>0</v>
      </c>
      <c r="D28" s="6">
        <v>0</v>
      </c>
      <c r="E28" s="6">
        <v>487</v>
      </c>
      <c r="F28" s="6">
        <v>0</v>
      </c>
      <c r="G28" s="6">
        <v>3258</v>
      </c>
      <c r="H28" s="6">
        <v>6</v>
      </c>
      <c r="I28" s="6">
        <v>0</v>
      </c>
      <c r="J28" s="29">
        <v>5678</v>
      </c>
    </row>
    <row r="29" spans="1:10" s="2" customFormat="1" x14ac:dyDescent="0.2">
      <c r="A29" s="3" t="s">
        <v>76</v>
      </c>
      <c r="B29" s="6">
        <v>3869</v>
      </c>
      <c r="C29" s="6">
        <v>0</v>
      </c>
      <c r="D29" s="6">
        <v>0</v>
      </c>
      <c r="E29" s="6">
        <v>1220</v>
      </c>
      <c r="F29" s="6">
        <v>0</v>
      </c>
      <c r="G29" s="6">
        <v>10508</v>
      </c>
      <c r="H29" s="6">
        <v>9629</v>
      </c>
      <c r="I29" s="6">
        <v>35</v>
      </c>
      <c r="J29" s="29">
        <v>25261</v>
      </c>
    </row>
    <row r="30" spans="1:10" s="2" customFormat="1" x14ac:dyDescent="0.2">
      <c r="A30" s="19" t="s">
        <v>36</v>
      </c>
      <c r="B30" s="6">
        <v>6960</v>
      </c>
      <c r="C30" s="6">
        <v>0</v>
      </c>
      <c r="D30" s="6">
        <v>124</v>
      </c>
      <c r="E30" s="6">
        <v>706</v>
      </c>
      <c r="F30" s="6">
        <v>0</v>
      </c>
      <c r="G30" s="6">
        <v>14482</v>
      </c>
      <c r="H30" s="6">
        <v>38</v>
      </c>
      <c r="I30" s="6">
        <v>62</v>
      </c>
      <c r="J30" s="29">
        <v>22372</v>
      </c>
    </row>
    <row r="31" spans="1:10" s="2" customFormat="1" x14ac:dyDescent="0.2">
      <c r="A31" s="19" t="s">
        <v>37</v>
      </c>
      <c r="B31" s="6">
        <v>3352</v>
      </c>
      <c r="C31" s="6">
        <v>0</v>
      </c>
      <c r="D31" s="6">
        <v>3</v>
      </c>
      <c r="E31" s="6">
        <v>912</v>
      </c>
      <c r="F31" s="6">
        <v>5</v>
      </c>
      <c r="G31" s="6">
        <v>7304</v>
      </c>
      <c r="H31" s="6">
        <v>26</v>
      </c>
      <c r="I31" s="6">
        <v>78</v>
      </c>
      <c r="J31" s="29">
        <v>11680</v>
      </c>
    </row>
    <row r="32" spans="1:10" s="2" customFormat="1" x14ac:dyDescent="0.2">
      <c r="A32" s="19" t="s">
        <v>38</v>
      </c>
      <c r="B32" s="6">
        <v>1264</v>
      </c>
      <c r="C32" s="6">
        <v>0</v>
      </c>
      <c r="D32" s="6">
        <v>0</v>
      </c>
      <c r="E32" s="6">
        <v>106</v>
      </c>
      <c r="F32" s="6">
        <v>0</v>
      </c>
      <c r="G32" s="6">
        <v>2495</v>
      </c>
      <c r="H32" s="6">
        <v>6</v>
      </c>
      <c r="I32" s="6">
        <v>175</v>
      </c>
      <c r="J32" s="29">
        <v>4046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34702</v>
      </c>
      <c r="C34" s="4">
        <v>0</v>
      </c>
      <c r="D34" s="4">
        <v>686</v>
      </c>
      <c r="E34" s="4">
        <v>9591</v>
      </c>
      <c r="F34" s="4">
        <v>6</v>
      </c>
      <c r="G34" s="4">
        <v>109509</v>
      </c>
      <c r="H34" s="4">
        <v>15630</v>
      </c>
      <c r="I34" s="4">
        <v>238</v>
      </c>
      <c r="J34" s="25">
        <v>170362</v>
      </c>
    </row>
    <row r="35" spans="1:10" s="2" customFormat="1" x14ac:dyDescent="0.2">
      <c r="A35" s="19" t="s">
        <v>71</v>
      </c>
      <c r="B35" s="6">
        <v>31371</v>
      </c>
      <c r="C35" s="6">
        <v>0</v>
      </c>
      <c r="D35" s="6">
        <v>686</v>
      </c>
      <c r="E35" s="6">
        <v>8001</v>
      </c>
      <c r="F35" s="6">
        <v>6</v>
      </c>
      <c r="G35" s="6">
        <v>82424</v>
      </c>
      <c r="H35" s="6">
        <v>15612</v>
      </c>
      <c r="I35" s="6">
        <v>198</v>
      </c>
      <c r="J35" s="29">
        <v>138298</v>
      </c>
    </row>
    <row r="36" spans="1:10" s="2" customFormat="1" x14ac:dyDescent="0.2">
      <c r="A36" s="3" t="s">
        <v>66</v>
      </c>
      <c r="B36" s="6">
        <v>318</v>
      </c>
      <c r="C36" s="6">
        <v>0</v>
      </c>
      <c r="D36" s="6">
        <v>0</v>
      </c>
      <c r="E36" s="6">
        <v>569</v>
      </c>
      <c r="F36" s="6">
        <v>0</v>
      </c>
      <c r="G36" s="6">
        <v>3615</v>
      </c>
      <c r="H36" s="6">
        <v>1</v>
      </c>
      <c r="I36" s="6">
        <v>0</v>
      </c>
      <c r="J36" s="29">
        <v>4503</v>
      </c>
    </row>
    <row r="37" spans="1:10" s="2" customFormat="1" x14ac:dyDescent="0.2">
      <c r="A37" s="10" t="s">
        <v>68</v>
      </c>
      <c r="B37" s="7">
        <v>3013</v>
      </c>
      <c r="C37" s="7">
        <v>0</v>
      </c>
      <c r="D37" s="7">
        <v>0</v>
      </c>
      <c r="E37" s="7">
        <v>1021</v>
      </c>
      <c r="F37" s="7">
        <v>0</v>
      </c>
      <c r="G37" s="7">
        <v>23470</v>
      </c>
      <c r="H37" s="7">
        <v>17</v>
      </c>
      <c r="I37" s="7">
        <v>40</v>
      </c>
      <c r="J37" s="32">
        <v>27561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62348</v>
      </c>
      <c r="C39" s="4">
        <v>0</v>
      </c>
      <c r="D39" s="4">
        <v>29</v>
      </c>
      <c r="E39" s="4">
        <v>5138</v>
      </c>
      <c r="F39" s="4">
        <v>9</v>
      </c>
      <c r="G39" s="4">
        <v>120544</v>
      </c>
      <c r="H39" s="4">
        <v>252</v>
      </c>
      <c r="I39" s="4">
        <v>524</v>
      </c>
      <c r="J39" s="25">
        <v>188844</v>
      </c>
    </row>
    <row r="40" spans="1:10" s="2" customFormat="1" x14ac:dyDescent="0.2">
      <c r="A40" s="3" t="s">
        <v>5</v>
      </c>
      <c r="B40" s="6">
        <v>12909</v>
      </c>
      <c r="C40" s="6">
        <v>0</v>
      </c>
      <c r="D40" s="6">
        <v>1</v>
      </c>
      <c r="E40" s="6">
        <v>878</v>
      </c>
      <c r="F40" s="6">
        <v>8</v>
      </c>
      <c r="G40" s="6">
        <v>19574</v>
      </c>
      <c r="H40" s="6">
        <v>67</v>
      </c>
      <c r="I40" s="6">
        <v>418</v>
      </c>
      <c r="J40" s="29">
        <v>33855</v>
      </c>
    </row>
    <row r="41" spans="1:10" s="2" customFormat="1" x14ac:dyDescent="0.2">
      <c r="A41" s="3" t="s">
        <v>6</v>
      </c>
      <c r="B41" s="6">
        <v>18319</v>
      </c>
      <c r="C41" s="6">
        <v>0</v>
      </c>
      <c r="D41" s="6">
        <v>0</v>
      </c>
      <c r="E41" s="6">
        <v>1708</v>
      </c>
      <c r="F41" s="6">
        <v>0</v>
      </c>
      <c r="G41" s="6">
        <v>47101</v>
      </c>
      <c r="H41" s="6">
        <v>66</v>
      </c>
      <c r="I41" s="6">
        <v>89</v>
      </c>
      <c r="J41" s="29">
        <v>67283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10964</v>
      </c>
      <c r="C43" s="6">
        <v>0</v>
      </c>
      <c r="D43" s="6">
        <v>0</v>
      </c>
      <c r="E43" s="6">
        <v>468</v>
      </c>
      <c r="F43" s="6">
        <v>1</v>
      </c>
      <c r="G43" s="6">
        <v>25314</v>
      </c>
      <c r="H43" s="6">
        <v>17</v>
      </c>
      <c r="I43" s="6">
        <v>1</v>
      </c>
      <c r="J43" s="29">
        <v>36765</v>
      </c>
    </row>
    <row r="44" spans="1:10" s="2" customFormat="1" ht="12.75" customHeight="1" x14ac:dyDescent="0.2">
      <c r="A44" s="3" t="s">
        <v>18</v>
      </c>
      <c r="B44" s="6">
        <v>1890</v>
      </c>
      <c r="C44" s="6">
        <v>0</v>
      </c>
      <c r="D44" s="6">
        <v>10</v>
      </c>
      <c r="E44" s="6">
        <v>316</v>
      </c>
      <c r="F44" s="6">
        <v>0</v>
      </c>
      <c r="G44" s="6">
        <v>5269</v>
      </c>
      <c r="H44" s="6">
        <v>41</v>
      </c>
      <c r="I44" s="6">
        <v>0</v>
      </c>
      <c r="J44" s="29">
        <v>7526</v>
      </c>
    </row>
    <row r="45" spans="1:10" s="5" customFormat="1" x14ac:dyDescent="0.2">
      <c r="A45" s="3" t="s">
        <v>113</v>
      </c>
      <c r="B45" s="6">
        <v>13108</v>
      </c>
      <c r="C45" s="6">
        <v>0</v>
      </c>
      <c r="D45" s="6">
        <v>0</v>
      </c>
      <c r="E45" s="6">
        <v>804</v>
      </c>
      <c r="F45" s="6">
        <v>0</v>
      </c>
      <c r="G45" s="6">
        <v>13987</v>
      </c>
      <c r="H45" s="6">
        <v>37</v>
      </c>
      <c r="I45" s="6">
        <v>15</v>
      </c>
      <c r="J45" s="29">
        <v>27951</v>
      </c>
    </row>
    <row r="46" spans="1:10" s="5" customFormat="1" x14ac:dyDescent="0.2">
      <c r="A46" s="27" t="s">
        <v>9</v>
      </c>
      <c r="B46" s="6">
        <v>2785</v>
      </c>
      <c r="C46" s="6">
        <v>0</v>
      </c>
      <c r="D46" s="6">
        <v>0</v>
      </c>
      <c r="E46" s="6">
        <v>674</v>
      </c>
      <c r="F46" s="6">
        <v>0</v>
      </c>
      <c r="G46" s="6">
        <v>6115</v>
      </c>
      <c r="H46" s="6">
        <v>7</v>
      </c>
      <c r="I46" s="6">
        <v>1</v>
      </c>
      <c r="J46" s="29">
        <v>9582</v>
      </c>
    </row>
    <row r="47" spans="1:10" s="5" customFormat="1" x14ac:dyDescent="0.2">
      <c r="A47" s="27" t="s">
        <v>11</v>
      </c>
      <c r="B47" s="6">
        <v>2373</v>
      </c>
      <c r="C47" s="6">
        <v>0</v>
      </c>
      <c r="D47" s="6">
        <v>18</v>
      </c>
      <c r="E47" s="6">
        <v>290</v>
      </c>
      <c r="F47" s="6">
        <v>0</v>
      </c>
      <c r="G47" s="6">
        <v>3184</v>
      </c>
      <c r="H47" s="6">
        <v>17</v>
      </c>
      <c r="I47" s="6">
        <v>0</v>
      </c>
      <c r="J47" s="29">
        <v>5882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12771</v>
      </c>
      <c r="C49" s="4">
        <v>0</v>
      </c>
      <c r="D49" s="4">
        <v>8</v>
      </c>
      <c r="E49" s="4">
        <v>3806</v>
      </c>
      <c r="F49" s="4">
        <v>0</v>
      </c>
      <c r="G49" s="4">
        <v>43361</v>
      </c>
      <c r="H49" s="4">
        <v>143</v>
      </c>
      <c r="I49" s="4">
        <v>23</v>
      </c>
      <c r="J49" s="25">
        <v>60112</v>
      </c>
    </row>
    <row r="50" spans="1:10" s="2" customFormat="1" x14ac:dyDescent="0.2">
      <c r="A50" s="3" t="s">
        <v>65</v>
      </c>
      <c r="B50" s="6">
        <v>2823</v>
      </c>
      <c r="C50" s="6">
        <v>0</v>
      </c>
      <c r="D50" s="6">
        <v>0</v>
      </c>
      <c r="E50" s="6">
        <v>416</v>
      </c>
      <c r="F50" s="6">
        <v>0</v>
      </c>
      <c r="G50" s="6">
        <v>10537</v>
      </c>
      <c r="H50" s="6">
        <v>15</v>
      </c>
      <c r="I50" s="6">
        <v>0</v>
      </c>
      <c r="J50" s="29">
        <v>13791</v>
      </c>
    </row>
    <row r="51" spans="1:10" s="2" customFormat="1" x14ac:dyDescent="0.2">
      <c r="A51" s="3" t="s">
        <v>67</v>
      </c>
      <c r="B51" s="6">
        <v>6419</v>
      </c>
      <c r="C51" s="6">
        <v>0</v>
      </c>
      <c r="D51" s="6">
        <v>3</v>
      </c>
      <c r="E51" s="6">
        <v>2089</v>
      </c>
      <c r="F51" s="6">
        <v>0</v>
      </c>
      <c r="G51" s="6">
        <v>19056</v>
      </c>
      <c r="H51" s="6">
        <v>42</v>
      </c>
      <c r="I51" s="6">
        <v>20</v>
      </c>
      <c r="J51" s="29">
        <v>27629</v>
      </c>
    </row>
    <row r="52" spans="1:10" s="2" customFormat="1" x14ac:dyDescent="0.2">
      <c r="A52" s="3" t="s">
        <v>77</v>
      </c>
      <c r="B52" s="6">
        <v>1082</v>
      </c>
      <c r="C52" s="6">
        <v>0</v>
      </c>
      <c r="D52" s="6">
        <v>2</v>
      </c>
      <c r="E52" s="6">
        <v>371</v>
      </c>
      <c r="F52" s="6">
        <v>0</v>
      </c>
      <c r="G52" s="6">
        <v>2184</v>
      </c>
      <c r="H52" s="6">
        <v>74</v>
      </c>
      <c r="I52" s="6">
        <v>0</v>
      </c>
      <c r="J52" s="29">
        <v>3713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1043</v>
      </c>
      <c r="C54" s="6">
        <v>0</v>
      </c>
      <c r="D54" s="6">
        <v>3</v>
      </c>
      <c r="E54" s="6">
        <v>428</v>
      </c>
      <c r="F54" s="6">
        <v>0</v>
      </c>
      <c r="G54" s="6">
        <v>2936</v>
      </c>
      <c r="H54" s="6">
        <v>0</v>
      </c>
      <c r="I54" s="6">
        <v>0</v>
      </c>
      <c r="J54" s="29">
        <v>4410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1404</v>
      </c>
      <c r="C56" s="6">
        <v>0</v>
      </c>
      <c r="D56" s="6">
        <v>0</v>
      </c>
      <c r="E56" s="6">
        <v>502</v>
      </c>
      <c r="F56" s="6">
        <v>0</v>
      </c>
      <c r="G56" s="6">
        <v>8648</v>
      </c>
      <c r="H56" s="6">
        <v>12</v>
      </c>
      <c r="I56" s="6">
        <v>3</v>
      </c>
      <c r="J56" s="29">
        <v>10569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12156</v>
      </c>
      <c r="C59" s="4">
        <v>0</v>
      </c>
      <c r="D59" s="4">
        <v>6</v>
      </c>
      <c r="E59" s="4">
        <v>1724</v>
      </c>
      <c r="F59" s="4">
        <v>0</v>
      </c>
      <c r="G59" s="4">
        <v>31260</v>
      </c>
      <c r="H59" s="4">
        <v>58</v>
      </c>
      <c r="I59" s="4">
        <v>24</v>
      </c>
      <c r="J59" s="25">
        <v>45228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2387</v>
      </c>
      <c r="C63" s="6">
        <v>0</v>
      </c>
      <c r="D63" s="6">
        <v>0</v>
      </c>
      <c r="E63" s="6">
        <v>571</v>
      </c>
      <c r="F63" s="6">
        <v>0</v>
      </c>
      <c r="G63" s="6">
        <v>6455</v>
      </c>
      <c r="H63" s="6">
        <v>22</v>
      </c>
      <c r="I63" s="6">
        <v>10</v>
      </c>
      <c r="J63" s="29">
        <v>9445</v>
      </c>
    </row>
    <row r="64" spans="1:10" s="2" customFormat="1" x14ac:dyDescent="0.2">
      <c r="A64" s="3" t="s">
        <v>43</v>
      </c>
      <c r="B64" s="6">
        <v>1720</v>
      </c>
      <c r="C64" s="6">
        <v>0</v>
      </c>
      <c r="D64" s="6">
        <v>6</v>
      </c>
      <c r="E64" s="6">
        <v>195</v>
      </c>
      <c r="F64" s="6">
        <v>0</v>
      </c>
      <c r="G64" s="6">
        <v>1676</v>
      </c>
      <c r="H64" s="6">
        <v>12</v>
      </c>
      <c r="I64" s="6">
        <v>0</v>
      </c>
      <c r="J64" s="29">
        <v>3609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4786</v>
      </c>
      <c r="C66" s="6">
        <v>0</v>
      </c>
      <c r="D66" s="6">
        <v>0</v>
      </c>
      <c r="E66" s="6">
        <v>373</v>
      </c>
      <c r="F66" s="6">
        <v>0</v>
      </c>
      <c r="G66" s="6">
        <v>13668</v>
      </c>
      <c r="H66" s="6">
        <v>8</v>
      </c>
      <c r="I66" s="6">
        <v>13</v>
      </c>
      <c r="J66" s="29">
        <v>18848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754</v>
      </c>
      <c r="C68" s="6">
        <v>0</v>
      </c>
      <c r="D68" s="6">
        <v>0</v>
      </c>
      <c r="E68" s="6">
        <v>189</v>
      </c>
      <c r="F68" s="6">
        <v>0</v>
      </c>
      <c r="G68" s="6">
        <v>1212</v>
      </c>
      <c r="H68" s="6">
        <v>3</v>
      </c>
      <c r="I68" s="6">
        <v>0</v>
      </c>
      <c r="J68" s="29">
        <v>2158</v>
      </c>
    </row>
    <row r="69" spans="1:10" s="2" customFormat="1" x14ac:dyDescent="0.2">
      <c r="A69" s="3" t="s">
        <v>50</v>
      </c>
      <c r="B69" s="6">
        <v>2509</v>
      </c>
      <c r="C69" s="6">
        <v>0</v>
      </c>
      <c r="D69" s="6">
        <v>0</v>
      </c>
      <c r="E69" s="6">
        <v>396</v>
      </c>
      <c r="F69" s="6">
        <v>0</v>
      </c>
      <c r="G69" s="6">
        <v>8249</v>
      </c>
      <c r="H69" s="6">
        <v>13</v>
      </c>
      <c r="I69" s="6">
        <v>1</v>
      </c>
      <c r="J69" s="29">
        <v>11168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7397</v>
      </c>
      <c r="C71" s="4">
        <v>0</v>
      </c>
      <c r="D71" s="4">
        <v>2</v>
      </c>
      <c r="E71" s="4">
        <v>738</v>
      </c>
      <c r="F71" s="4">
        <v>0</v>
      </c>
      <c r="G71" s="4">
        <v>12038</v>
      </c>
      <c r="H71" s="4">
        <v>28</v>
      </c>
      <c r="I71" s="4">
        <v>19</v>
      </c>
      <c r="J71" s="25">
        <v>20222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981</v>
      </c>
      <c r="C75" s="6">
        <v>0</v>
      </c>
      <c r="D75" s="6">
        <v>0</v>
      </c>
      <c r="E75" s="6">
        <v>241</v>
      </c>
      <c r="F75" s="6">
        <v>0</v>
      </c>
      <c r="G75" s="6">
        <v>2643</v>
      </c>
      <c r="H75" s="6">
        <v>5</v>
      </c>
      <c r="I75" s="6">
        <v>0</v>
      </c>
      <c r="J75" s="29">
        <v>3870</v>
      </c>
    </row>
    <row r="76" spans="1:10" s="2" customFormat="1" x14ac:dyDescent="0.2">
      <c r="A76" s="3" t="s">
        <v>46</v>
      </c>
      <c r="B76" s="6">
        <v>577</v>
      </c>
      <c r="C76" s="6">
        <v>0</v>
      </c>
      <c r="D76" s="6">
        <v>0</v>
      </c>
      <c r="E76" s="6">
        <v>208</v>
      </c>
      <c r="F76" s="6">
        <v>0</v>
      </c>
      <c r="G76" s="6">
        <v>2647</v>
      </c>
      <c r="H76" s="6">
        <v>9</v>
      </c>
      <c r="I76" s="6">
        <v>0</v>
      </c>
      <c r="J76" s="29">
        <v>3441</v>
      </c>
    </row>
    <row r="77" spans="1:10" s="2" customFormat="1" x14ac:dyDescent="0.2">
      <c r="A77" s="10" t="s">
        <v>49</v>
      </c>
      <c r="B77" s="7">
        <v>5839</v>
      </c>
      <c r="C77" s="7">
        <v>0</v>
      </c>
      <c r="D77" s="7">
        <v>2</v>
      </c>
      <c r="E77" s="7">
        <v>289</v>
      </c>
      <c r="F77" s="7">
        <v>0</v>
      </c>
      <c r="G77" s="7">
        <v>6748</v>
      </c>
      <c r="H77" s="7">
        <v>14</v>
      </c>
      <c r="I77" s="7">
        <v>19</v>
      </c>
      <c r="J77" s="32">
        <v>12911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1615</v>
      </c>
      <c r="C79" s="4">
        <v>0</v>
      </c>
      <c r="D79" s="4">
        <v>0</v>
      </c>
      <c r="E79" s="4">
        <v>745</v>
      </c>
      <c r="F79" s="4">
        <v>0</v>
      </c>
      <c r="G79" s="4">
        <v>3282</v>
      </c>
      <c r="H79" s="4">
        <v>7</v>
      </c>
      <c r="I79" s="4">
        <v>0</v>
      </c>
      <c r="J79" s="25">
        <v>5649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1083</v>
      </c>
      <c r="C84" s="6">
        <v>0</v>
      </c>
      <c r="D84" s="6">
        <v>0</v>
      </c>
      <c r="E84" s="6">
        <v>551</v>
      </c>
      <c r="F84" s="6">
        <v>0</v>
      </c>
      <c r="G84" s="6">
        <v>1215</v>
      </c>
      <c r="H84" s="6">
        <v>6</v>
      </c>
      <c r="I84" s="6">
        <v>0</v>
      </c>
      <c r="J84" s="29">
        <v>2855</v>
      </c>
    </row>
    <row r="85" spans="1:10" s="2" customFormat="1" x14ac:dyDescent="0.2">
      <c r="A85" s="3" t="s">
        <v>56</v>
      </c>
      <c r="B85" s="6">
        <v>532</v>
      </c>
      <c r="C85" s="6">
        <v>0</v>
      </c>
      <c r="D85" s="6">
        <v>0</v>
      </c>
      <c r="E85" s="6">
        <v>194</v>
      </c>
      <c r="F85" s="6">
        <v>0</v>
      </c>
      <c r="G85" s="6">
        <v>2067</v>
      </c>
      <c r="H85" s="6">
        <v>1</v>
      </c>
      <c r="I85" s="6">
        <v>0</v>
      </c>
      <c r="J85" s="29">
        <v>2794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8304</v>
      </c>
      <c r="C88" s="25">
        <v>0</v>
      </c>
      <c r="D88" s="25">
        <v>2</v>
      </c>
      <c r="E88" s="25">
        <v>2069</v>
      </c>
      <c r="F88" s="25">
        <v>0</v>
      </c>
      <c r="G88" s="25">
        <v>25664</v>
      </c>
      <c r="H88" s="25">
        <v>74</v>
      </c>
      <c r="I88" s="25">
        <v>0</v>
      </c>
      <c r="J88" s="25">
        <v>36113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1434</v>
      </c>
      <c r="C91" s="6">
        <v>0</v>
      </c>
      <c r="D91" s="6">
        <v>0</v>
      </c>
      <c r="E91" s="6">
        <v>755</v>
      </c>
      <c r="F91" s="6">
        <v>0</v>
      </c>
      <c r="G91" s="6">
        <v>7095</v>
      </c>
      <c r="H91" s="6">
        <v>33</v>
      </c>
      <c r="I91" s="6">
        <v>0</v>
      </c>
      <c r="J91" s="29">
        <v>9317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4282</v>
      </c>
      <c r="C93" s="6">
        <v>0</v>
      </c>
      <c r="D93" s="6">
        <v>1</v>
      </c>
      <c r="E93" s="6">
        <v>698</v>
      </c>
      <c r="F93" s="6">
        <v>0</v>
      </c>
      <c r="G93" s="6">
        <v>13601</v>
      </c>
      <c r="H93" s="6">
        <v>38</v>
      </c>
      <c r="I93" s="6">
        <v>0</v>
      </c>
      <c r="J93" s="29">
        <v>18620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2588</v>
      </c>
      <c r="C96" s="6">
        <v>0</v>
      </c>
      <c r="D96" s="6">
        <v>1</v>
      </c>
      <c r="E96" s="6">
        <v>616</v>
      </c>
      <c r="F96" s="6">
        <v>0</v>
      </c>
      <c r="G96" s="6">
        <v>4968</v>
      </c>
      <c r="H96" s="6">
        <v>3</v>
      </c>
      <c r="I96" s="6">
        <v>0</v>
      </c>
      <c r="J96" s="29">
        <v>8176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19571</v>
      </c>
      <c r="C98" s="25">
        <v>0</v>
      </c>
      <c r="D98" s="25">
        <v>95</v>
      </c>
      <c r="E98" s="25">
        <v>4107</v>
      </c>
      <c r="F98" s="25">
        <v>668</v>
      </c>
      <c r="G98" s="25">
        <v>41972</v>
      </c>
      <c r="H98" s="25">
        <v>190</v>
      </c>
      <c r="I98" s="25">
        <v>51</v>
      </c>
      <c r="J98" s="25">
        <v>66654</v>
      </c>
    </row>
    <row r="99" spans="1:10" s="2" customFormat="1" x14ac:dyDescent="0.2">
      <c r="A99" s="19" t="s">
        <v>58</v>
      </c>
      <c r="B99" s="6">
        <v>3524</v>
      </c>
      <c r="C99" s="6">
        <v>0</v>
      </c>
      <c r="D99" s="6">
        <v>3</v>
      </c>
      <c r="E99" s="6">
        <v>218</v>
      </c>
      <c r="F99" s="6">
        <v>0</v>
      </c>
      <c r="G99" s="6">
        <v>2920</v>
      </c>
      <c r="H99" s="6">
        <v>1</v>
      </c>
      <c r="I99" s="6">
        <v>0</v>
      </c>
      <c r="J99" s="29">
        <v>6666</v>
      </c>
    </row>
    <row r="100" spans="1:10" s="2" customFormat="1" x14ac:dyDescent="0.2">
      <c r="A100" s="27" t="s">
        <v>22</v>
      </c>
      <c r="B100" s="6">
        <v>860</v>
      </c>
      <c r="C100" s="6">
        <v>0</v>
      </c>
      <c r="D100" s="6">
        <v>0</v>
      </c>
      <c r="E100" s="6">
        <v>433</v>
      </c>
      <c r="F100" s="6">
        <v>0</v>
      </c>
      <c r="G100" s="6">
        <v>4142</v>
      </c>
      <c r="H100" s="6">
        <v>89</v>
      </c>
      <c r="I100" s="6">
        <v>42</v>
      </c>
      <c r="J100" s="29">
        <v>5566</v>
      </c>
    </row>
    <row r="101" spans="1:10" s="2" customFormat="1" x14ac:dyDescent="0.2">
      <c r="A101" s="3" t="s">
        <v>25</v>
      </c>
      <c r="B101" s="6">
        <v>5684</v>
      </c>
      <c r="C101" s="6">
        <v>0</v>
      </c>
      <c r="D101" s="6">
        <v>1</v>
      </c>
      <c r="E101" s="6">
        <v>1757</v>
      </c>
      <c r="F101" s="6">
        <v>0</v>
      </c>
      <c r="G101" s="6">
        <v>10184</v>
      </c>
      <c r="H101" s="6">
        <v>22</v>
      </c>
      <c r="I101" s="6">
        <v>3</v>
      </c>
      <c r="J101" s="29">
        <v>17651</v>
      </c>
    </row>
    <row r="102" spans="1:10" s="2" customFormat="1" x14ac:dyDescent="0.2">
      <c r="A102" s="19" t="s">
        <v>7</v>
      </c>
      <c r="B102" s="6">
        <v>6054</v>
      </c>
      <c r="C102" s="6">
        <v>0</v>
      </c>
      <c r="D102" s="6">
        <v>0</v>
      </c>
      <c r="E102" s="6">
        <v>689</v>
      </c>
      <c r="F102" s="6">
        <v>0</v>
      </c>
      <c r="G102" s="18">
        <v>14994</v>
      </c>
      <c r="H102" s="6">
        <v>29</v>
      </c>
      <c r="I102" s="6">
        <v>5</v>
      </c>
      <c r="J102" s="29">
        <v>21771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1363</v>
      </c>
      <c r="C104" s="6">
        <v>0</v>
      </c>
      <c r="D104" s="6">
        <v>0</v>
      </c>
      <c r="E104" s="6">
        <v>438</v>
      </c>
      <c r="F104" s="6">
        <v>0</v>
      </c>
      <c r="G104" s="6">
        <v>2094</v>
      </c>
      <c r="H104" s="6">
        <v>23</v>
      </c>
      <c r="I104" s="6">
        <v>0</v>
      </c>
      <c r="J104" s="29">
        <v>3918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1801</v>
      </c>
      <c r="C106" s="6">
        <v>0</v>
      </c>
      <c r="D106" s="6">
        <v>91</v>
      </c>
      <c r="E106" s="6">
        <v>366</v>
      </c>
      <c r="F106" s="6">
        <v>668</v>
      </c>
      <c r="G106" s="6">
        <v>6124</v>
      </c>
      <c r="H106" s="6">
        <v>21</v>
      </c>
      <c r="I106" s="6">
        <v>1</v>
      </c>
      <c r="J106" s="29">
        <v>9072</v>
      </c>
    </row>
    <row r="107" spans="1:10" s="5" customFormat="1" x14ac:dyDescent="0.2">
      <c r="A107" s="27" t="s">
        <v>31</v>
      </c>
      <c r="B107" s="6">
        <v>285</v>
      </c>
      <c r="C107" s="6">
        <v>0</v>
      </c>
      <c r="D107" s="6">
        <v>0</v>
      </c>
      <c r="E107" s="6">
        <v>206</v>
      </c>
      <c r="F107" s="6">
        <v>0</v>
      </c>
      <c r="G107" s="6">
        <v>1514</v>
      </c>
      <c r="H107" s="6">
        <v>5</v>
      </c>
      <c r="I107" s="6">
        <v>0</v>
      </c>
      <c r="J107" s="29">
        <v>2010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659419</v>
      </c>
      <c r="C112" s="8">
        <v>0</v>
      </c>
      <c r="D112" s="8">
        <v>1362</v>
      </c>
      <c r="E112" s="8">
        <v>126187</v>
      </c>
      <c r="F112" s="8">
        <v>1469308</v>
      </c>
      <c r="G112" s="8">
        <v>2025259</v>
      </c>
      <c r="H112" s="8">
        <v>614229</v>
      </c>
      <c r="I112" s="8">
        <v>3130</v>
      </c>
      <c r="J112" s="8">
        <v>4898894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875508</v>
      </c>
      <c r="C5" s="25">
        <v>0</v>
      </c>
      <c r="D5" s="25">
        <v>1971</v>
      </c>
      <c r="E5" s="25">
        <v>183955</v>
      </c>
      <c r="F5" s="25">
        <v>827333</v>
      </c>
      <c r="G5" s="25">
        <v>1861122</v>
      </c>
      <c r="H5" s="25">
        <v>1206660</v>
      </c>
      <c r="I5" s="25">
        <v>3473</v>
      </c>
      <c r="J5" s="25">
        <v>4960022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57276</v>
      </c>
      <c r="C7" s="25">
        <v>0</v>
      </c>
      <c r="D7" s="25">
        <v>156</v>
      </c>
      <c r="E7" s="25">
        <v>2487</v>
      </c>
      <c r="F7" s="25">
        <v>0</v>
      </c>
      <c r="G7" s="25">
        <v>120101</v>
      </c>
      <c r="H7" s="25">
        <v>1660</v>
      </c>
      <c r="I7" s="25">
        <v>0</v>
      </c>
      <c r="J7" s="25">
        <v>181680</v>
      </c>
    </row>
    <row r="8" spans="1:10" s="2" customFormat="1" x14ac:dyDescent="0.2">
      <c r="A8" s="19" t="s">
        <v>14</v>
      </c>
      <c r="B8" s="6">
        <v>23409</v>
      </c>
      <c r="C8" s="6">
        <v>0</v>
      </c>
      <c r="D8" s="6">
        <v>156</v>
      </c>
      <c r="E8" s="6">
        <v>1293</v>
      </c>
      <c r="F8" s="6">
        <v>0</v>
      </c>
      <c r="G8" s="6">
        <v>66990</v>
      </c>
      <c r="H8" s="6">
        <v>957</v>
      </c>
      <c r="I8" s="6">
        <v>0</v>
      </c>
      <c r="J8" s="29">
        <v>92805</v>
      </c>
    </row>
    <row r="9" spans="1:10" s="2" customFormat="1" x14ac:dyDescent="0.2">
      <c r="A9" s="19" t="s">
        <v>16</v>
      </c>
      <c r="B9" s="6">
        <v>3525</v>
      </c>
      <c r="C9" s="6">
        <v>0</v>
      </c>
      <c r="D9" s="6">
        <v>0</v>
      </c>
      <c r="E9" s="6">
        <v>177</v>
      </c>
      <c r="F9" s="6">
        <v>0</v>
      </c>
      <c r="G9" s="6">
        <v>6582</v>
      </c>
      <c r="H9" s="6">
        <v>8</v>
      </c>
      <c r="I9" s="6">
        <v>0</v>
      </c>
      <c r="J9" s="29">
        <v>10292</v>
      </c>
    </row>
    <row r="10" spans="1:10" s="2" customFormat="1" x14ac:dyDescent="0.2">
      <c r="A10" s="3" t="s">
        <v>33</v>
      </c>
      <c r="B10" s="6">
        <v>4905</v>
      </c>
      <c r="C10" s="6">
        <v>0</v>
      </c>
      <c r="D10" s="6">
        <v>0</v>
      </c>
      <c r="E10" s="6">
        <v>229</v>
      </c>
      <c r="F10" s="6">
        <v>0</v>
      </c>
      <c r="G10" s="6">
        <v>10191</v>
      </c>
      <c r="H10" s="6">
        <v>58</v>
      </c>
      <c r="I10" s="6">
        <v>0</v>
      </c>
      <c r="J10" s="29">
        <v>15383</v>
      </c>
    </row>
    <row r="11" spans="1:10" s="2" customFormat="1" x14ac:dyDescent="0.2">
      <c r="A11" s="3" t="s">
        <v>35</v>
      </c>
      <c r="B11" s="6">
        <v>4850</v>
      </c>
      <c r="C11" s="6">
        <v>0</v>
      </c>
      <c r="D11" s="6">
        <v>0</v>
      </c>
      <c r="E11" s="6">
        <v>95</v>
      </c>
      <c r="F11" s="6">
        <v>0</v>
      </c>
      <c r="G11" s="6">
        <v>6059</v>
      </c>
      <c r="H11" s="6">
        <v>18</v>
      </c>
      <c r="I11" s="6">
        <v>0</v>
      </c>
      <c r="J11" s="29">
        <v>11022</v>
      </c>
    </row>
    <row r="12" spans="1:10" s="2" customFormat="1" x14ac:dyDescent="0.2">
      <c r="A12" s="3" t="s">
        <v>85</v>
      </c>
      <c r="B12" s="6">
        <v>20587</v>
      </c>
      <c r="C12" s="6">
        <v>0</v>
      </c>
      <c r="D12" s="6">
        <v>0</v>
      </c>
      <c r="E12" s="6">
        <v>693</v>
      </c>
      <c r="F12" s="6">
        <v>0</v>
      </c>
      <c r="G12" s="6">
        <v>30279</v>
      </c>
      <c r="H12" s="6">
        <v>619</v>
      </c>
      <c r="I12" s="6">
        <v>0</v>
      </c>
      <c r="J12" s="29">
        <v>52178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350876</v>
      </c>
      <c r="C14" s="25">
        <v>0</v>
      </c>
      <c r="D14" s="25">
        <v>66</v>
      </c>
      <c r="E14" s="25">
        <v>42107</v>
      </c>
      <c r="F14" s="25">
        <v>1</v>
      </c>
      <c r="G14" s="25">
        <v>634537</v>
      </c>
      <c r="H14" s="25">
        <v>6828</v>
      </c>
      <c r="I14" s="25">
        <v>0</v>
      </c>
      <c r="J14" s="25">
        <v>1034415</v>
      </c>
    </row>
    <row r="15" spans="1:10" s="2" customFormat="1" x14ac:dyDescent="0.2">
      <c r="A15" s="19" t="s">
        <v>95</v>
      </c>
      <c r="B15" s="6">
        <v>4200</v>
      </c>
      <c r="C15" s="6">
        <v>0</v>
      </c>
      <c r="D15" s="6">
        <v>0</v>
      </c>
      <c r="E15" s="6">
        <v>576</v>
      </c>
      <c r="F15" s="6">
        <v>1</v>
      </c>
      <c r="G15" s="6">
        <v>11797</v>
      </c>
      <c r="H15" s="6">
        <v>534</v>
      </c>
      <c r="I15" s="6">
        <v>0</v>
      </c>
      <c r="J15" s="29">
        <v>17108</v>
      </c>
    </row>
    <row r="16" spans="1:10" s="2" customFormat="1" x14ac:dyDescent="0.2">
      <c r="A16" s="19" t="s">
        <v>13</v>
      </c>
      <c r="B16" s="6">
        <v>23533</v>
      </c>
      <c r="C16" s="6">
        <v>0</v>
      </c>
      <c r="D16" s="6">
        <v>0</v>
      </c>
      <c r="E16" s="6">
        <v>1275</v>
      </c>
      <c r="F16" s="6">
        <v>0</v>
      </c>
      <c r="G16" s="6">
        <v>48608</v>
      </c>
      <c r="H16" s="6">
        <v>102</v>
      </c>
      <c r="I16" s="6">
        <v>0</v>
      </c>
      <c r="J16" s="29">
        <v>73518</v>
      </c>
    </row>
    <row r="17" spans="1:10" s="2" customFormat="1" x14ac:dyDescent="0.2">
      <c r="A17" s="19" t="s">
        <v>17</v>
      </c>
      <c r="B17" s="6">
        <v>33076</v>
      </c>
      <c r="C17" s="6">
        <v>0</v>
      </c>
      <c r="D17" s="6">
        <v>18</v>
      </c>
      <c r="E17" s="6">
        <v>9052</v>
      </c>
      <c r="F17" s="6">
        <v>0</v>
      </c>
      <c r="G17" s="6">
        <v>75070</v>
      </c>
      <c r="H17" s="6">
        <v>683</v>
      </c>
      <c r="I17" s="6">
        <v>0</v>
      </c>
      <c r="J17" s="29">
        <v>117899</v>
      </c>
    </row>
    <row r="18" spans="1:10" s="2" customFormat="1" x14ac:dyDescent="0.2">
      <c r="A18" s="3" t="s">
        <v>19</v>
      </c>
      <c r="B18" s="6">
        <v>192465</v>
      </c>
      <c r="C18" s="6">
        <v>0</v>
      </c>
      <c r="D18" s="6">
        <v>24</v>
      </c>
      <c r="E18" s="6">
        <v>25985</v>
      </c>
      <c r="F18" s="6">
        <v>0</v>
      </c>
      <c r="G18" s="6">
        <v>325243</v>
      </c>
      <c r="H18" s="6">
        <v>3063</v>
      </c>
      <c r="I18" s="6">
        <v>0</v>
      </c>
      <c r="J18" s="29">
        <v>546780</v>
      </c>
    </row>
    <row r="19" spans="1:10" s="2" customFormat="1" x14ac:dyDescent="0.2">
      <c r="A19" s="19" t="s">
        <v>96</v>
      </c>
      <c r="B19" s="6">
        <v>7715</v>
      </c>
      <c r="C19" s="6">
        <v>0</v>
      </c>
      <c r="D19" s="6">
        <v>8</v>
      </c>
      <c r="E19" s="6">
        <v>1042</v>
      </c>
      <c r="F19" s="6">
        <v>0</v>
      </c>
      <c r="G19" s="6">
        <v>17968</v>
      </c>
      <c r="H19" s="6">
        <v>867</v>
      </c>
      <c r="I19" s="6">
        <v>0</v>
      </c>
      <c r="J19" s="29">
        <v>27600</v>
      </c>
    </row>
    <row r="20" spans="1:10" s="2" customFormat="1" x14ac:dyDescent="0.2">
      <c r="A20" s="19" t="s">
        <v>20</v>
      </c>
      <c r="B20" s="6">
        <v>37734</v>
      </c>
      <c r="C20" s="6">
        <v>0</v>
      </c>
      <c r="D20" s="6">
        <v>16</v>
      </c>
      <c r="E20" s="6">
        <v>2442</v>
      </c>
      <c r="F20" s="6">
        <v>0</v>
      </c>
      <c r="G20" s="6">
        <v>48600</v>
      </c>
      <c r="H20" s="6">
        <v>209</v>
      </c>
      <c r="I20" s="6">
        <v>0</v>
      </c>
      <c r="J20" s="29">
        <v>89001</v>
      </c>
    </row>
    <row r="21" spans="1:10" s="2" customFormat="1" x14ac:dyDescent="0.2">
      <c r="A21" s="19" t="s">
        <v>21</v>
      </c>
      <c r="B21" s="6">
        <v>42619</v>
      </c>
      <c r="C21" s="6">
        <v>0</v>
      </c>
      <c r="D21" s="6">
        <v>0</v>
      </c>
      <c r="E21" s="6">
        <v>1392</v>
      </c>
      <c r="F21" s="6">
        <v>0</v>
      </c>
      <c r="G21" s="6">
        <v>56756</v>
      </c>
      <c r="H21" s="6">
        <v>1354</v>
      </c>
      <c r="I21" s="6">
        <v>0</v>
      </c>
      <c r="J21" s="29">
        <v>102121</v>
      </c>
    </row>
    <row r="22" spans="1:10" s="2" customFormat="1" x14ac:dyDescent="0.2">
      <c r="A22" s="19" t="s">
        <v>79</v>
      </c>
      <c r="B22" s="6">
        <v>9534</v>
      </c>
      <c r="C22" s="6">
        <v>0</v>
      </c>
      <c r="D22" s="6">
        <v>0</v>
      </c>
      <c r="E22" s="6">
        <v>343</v>
      </c>
      <c r="F22" s="6">
        <v>0</v>
      </c>
      <c r="G22" s="6">
        <v>50495</v>
      </c>
      <c r="H22" s="6">
        <v>16</v>
      </c>
      <c r="I22" s="6">
        <v>0</v>
      </c>
      <c r="J22" s="29">
        <v>60388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159953</v>
      </c>
      <c r="C24" s="4">
        <v>0</v>
      </c>
      <c r="D24" s="4">
        <v>303</v>
      </c>
      <c r="E24" s="4">
        <v>22485</v>
      </c>
      <c r="F24" s="4">
        <v>0</v>
      </c>
      <c r="G24" s="4">
        <v>317349</v>
      </c>
      <c r="H24" s="4">
        <v>3059</v>
      </c>
      <c r="I24" s="4">
        <v>0</v>
      </c>
      <c r="J24" s="25">
        <v>503149</v>
      </c>
    </row>
    <row r="25" spans="1:10" s="2" customFormat="1" x14ac:dyDescent="0.2">
      <c r="A25" s="3" t="s">
        <v>72</v>
      </c>
      <c r="B25" s="6">
        <v>612</v>
      </c>
      <c r="C25" s="6">
        <v>0</v>
      </c>
      <c r="D25" s="6">
        <v>0</v>
      </c>
      <c r="E25" s="6">
        <v>28</v>
      </c>
      <c r="F25" s="6">
        <v>0</v>
      </c>
      <c r="G25" s="6">
        <v>1266</v>
      </c>
      <c r="H25" s="6">
        <v>5</v>
      </c>
      <c r="I25" s="6">
        <v>0</v>
      </c>
      <c r="J25" s="29">
        <v>1911</v>
      </c>
    </row>
    <row r="26" spans="1:10" s="2" customFormat="1" x14ac:dyDescent="0.2">
      <c r="A26" s="19" t="s">
        <v>73</v>
      </c>
      <c r="B26" s="6">
        <v>3297</v>
      </c>
      <c r="C26" s="6">
        <v>0</v>
      </c>
      <c r="D26" s="6">
        <v>0</v>
      </c>
      <c r="E26" s="6">
        <v>175</v>
      </c>
      <c r="F26" s="6">
        <v>0</v>
      </c>
      <c r="G26" s="6">
        <v>11479</v>
      </c>
      <c r="H26" s="6">
        <v>68</v>
      </c>
      <c r="I26" s="6">
        <v>0</v>
      </c>
      <c r="J26" s="29">
        <v>15019</v>
      </c>
    </row>
    <row r="27" spans="1:10" s="2" customFormat="1" x14ac:dyDescent="0.2">
      <c r="A27" s="3" t="s">
        <v>87</v>
      </c>
      <c r="B27" s="6">
        <v>68626</v>
      </c>
      <c r="C27" s="6">
        <v>0</v>
      </c>
      <c r="D27" s="6">
        <v>272</v>
      </c>
      <c r="E27" s="6">
        <v>12227</v>
      </c>
      <c r="F27" s="6">
        <v>0</v>
      </c>
      <c r="G27" s="6">
        <v>138556</v>
      </c>
      <c r="H27" s="6">
        <v>748</v>
      </c>
      <c r="I27" s="6">
        <v>0</v>
      </c>
      <c r="J27" s="29">
        <v>220429</v>
      </c>
    </row>
    <row r="28" spans="1:10" s="2" customFormat="1" x14ac:dyDescent="0.2">
      <c r="A28" s="19" t="s">
        <v>83</v>
      </c>
      <c r="B28" s="6">
        <v>4485</v>
      </c>
      <c r="C28" s="6">
        <v>0</v>
      </c>
      <c r="D28" s="6">
        <v>0</v>
      </c>
      <c r="E28" s="6">
        <v>292</v>
      </c>
      <c r="F28" s="6">
        <v>0</v>
      </c>
      <c r="G28" s="6">
        <v>8341</v>
      </c>
      <c r="H28" s="6">
        <v>17</v>
      </c>
      <c r="I28" s="6">
        <v>0</v>
      </c>
      <c r="J28" s="29">
        <v>13135</v>
      </c>
    </row>
    <row r="29" spans="1:10" s="2" customFormat="1" x14ac:dyDescent="0.2">
      <c r="A29" s="3" t="s">
        <v>76</v>
      </c>
      <c r="B29" s="6">
        <v>31266</v>
      </c>
      <c r="C29" s="6">
        <v>0</v>
      </c>
      <c r="D29" s="6">
        <v>0</v>
      </c>
      <c r="E29" s="6">
        <v>2266</v>
      </c>
      <c r="F29" s="6">
        <v>0</v>
      </c>
      <c r="G29" s="6">
        <v>60293</v>
      </c>
      <c r="H29" s="6">
        <v>1405</v>
      </c>
      <c r="I29" s="6">
        <v>0</v>
      </c>
      <c r="J29" s="29">
        <v>95230</v>
      </c>
    </row>
    <row r="30" spans="1:10" s="2" customFormat="1" x14ac:dyDescent="0.2">
      <c r="A30" s="19" t="s">
        <v>36</v>
      </c>
      <c r="B30" s="6">
        <v>39533</v>
      </c>
      <c r="C30" s="6">
        <v>0</v>
      </c>
      <c r="D30" s="6">
        <v>30</v>
      </c>
      <c r="E30" s="6">
        <v>6414</v>
      </c>
      <c r="F30" s="6">
        <v>0</v>
      </c>
      <c r="G30" s="6">
        <v>64973</v>
      </c>
      <c r="H30" s="6">
        <v>452</v>
      </c>
      <c r="I30" s="6">
        <v>0</v>
      </c>
      <c r="J30" s="29">
        <v>111402</v>
      </c>
    </row>
    <row r="31" spans="1:10" s="2" customFormat="1" x14ac:dyDescent="0.2">
      <c r="A31" s="19" t="s">
        <v>37</v>
      </c>
      <c r="B31" s="6">
        <v>9959</v>
      </c>
      <c r="C31" s="6">
        <v>0</v>
      </c>
      <c r="D31" s="6">
        <v>1</v>
      </c>
      <c r="E31" s="6">
        <v>940</v>
      </c>
      <c r="F31" s="6">
        <v>0</v>
      </c>
      <c r="G31" s="6">
        <v>23389</v>
      </c>
      <c r="H31" s="6">
        <v>320</v>
      </c>
      <c r="I31" s="6">
        <v>0</v>
      </c>
      <c r="J31" s="29">
        <v>34609</v>
      </c>
    </row>
    <row r="32" spans="1:10" s="2" customFormat="1" x14ac:dyDescent="0.2">
      <c r="A32" s="19" t="s">
        <v>38</v>
      </c>
      <c r="B32" s="6">
        <v>2175</v>
      </c>
      <c r="C32" s="6">
        <v>0</v>
      </c>
      <c r="D32" s="6">
        <v>0</v>
      </c>
      <c r="E32" s="6">
        <v>143</v>
      </c>
      <c r="F32" s="6">
        <v>0</v>
      </c>
      <c r="G32" s="6">
        <v>9052</v>
      </c>
      <c r="H32" s="6">
        <v>44</v>
      </c>
      <c r="I32" s="6">
        <v>0</v>
      </c>
      <c r="J32" s="29">
        <v>11414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162387</v>
      </c>
      <c r="C34" s="4">
        <v>0</v>
      </c>
      <c r="D34" s="4">
        <v>1930</v>
      </c>
      <c r="E34" s="4">
        <v>114266</v>
      </c>
      <c r="F34" s="4">
        <v>4</v>
      </c>
      <c r="G34" s="4">
        <v>402724</v>
      </c>
      <c r="H34" s="4">
        <v>10345</v>
      </c>
      <c r="I34" s="4">
        <v>0</v>
      </c>
      <c r="J34" s="25">
        <v>691656</v>
      </c>
    </row>
    <row r="35" spans="1:10" s="2" customFormat="1" x14ac:dyDescent="0.2">
      <c r="A35" s="19" t="s">
        <v>71</v>
      </c>
      <c r="B35" s="6">
        <v>151701</v>
      </c>
      <c r="C35" s="6">
        <v>0</v>
      </c>
      <c r="D35" s="6">
        <v>1930</v>
      </c>
      <c r="E35" s="6">
        <v>111626</v>
      </c>
      <c r="F35" s="6">
        <v>4</v>
      </c>
      <c r="G35" s="6">
        <v>361130</v>
      </c>
      <c r="H35" s="6">
        <v>9512</v>
      </c>
      <c r="I35" s="6">
        <v>0</v>
      </c>
      <c r="J35" s="29">
        <v>635903</v>
      </c>
    </row>
    <row r="36" spans="1:10" s="2" customFormat="1" x14ac:dyDescent="0.2">
      <c r="A36" s="3" t="s">
        <v>66</v>
      </c>
      <c r="B36" s="6">
        <v>1574</v>
      </c>
      <c r="C36" s="6">
        <v>0</v>
      </c>
      <c r="D36" s="6">
        <v>0</v>
      </c>
      <c r="E36" s="6">
        <v>230</v>
      </c>
      <c r="F36" s="6">
        <v>0</v>
      </c>
      <c r="G36" s="6">
        <v>2921</v>
      </c>
      <c r="H36" s="6">
        <v>1</v>
      </c>
      <c r="I36" s="6">
        <v>0</v>
      </c>
      <c r="J36" s="29">
        <v>4726</v>
      </c>
    </row>
    <row r="37" spans="1:10" s="2" customFormat="1" x14ac:dyDescent="0.2">
      <c r="A37" s="10" t="s">
        <v>68</v>
      </c>
      <c r="B37" s="7">
        <v>9112</v>
      </c>
      <c r="C37" s="7">
        <v>0</v>
      </c>
      <c r="D37" s="7">
        <v>0</v>
      </c>
      <c r="E37" s="7">
        <v>2410</v>
      </c>
      <c r="F37" s="7">
        <v>0</v>
      </c>
      <c r="G37" s="7">
        <v>38673</v>
      </c>
      <c r="H37" s="7">
        <v>832</v>
      </c>
      <c r="I37" s="7">
        <v>0</v>
      </c>
      <c r="J37" s="32">
        <v>51027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298775</v>
      </c>
      <c r="C39" s="4">
        <v>0</v>
      </c>
      <c r="D39" s="4">
        <v>605</v>
      </c>
      <c r="E39" s="4">
        <v>24558</v>
      </c>
      <c r="F39" s="4">
        <v>41385</v>
      </c>
      <c r="G39" s="4">
        <v>385389</v>
      </c>
      <c r="H39" s="4">
        <v>59428</v>
      </c>
      <c r="I39" s="4">
        <v>0</v>
      </c>
      <c r="J39" s="25">
        <v>810140</v>
      </c>
    </row>
    <row r="40" spans="1:10" s="2" customFormat="1" x14ac:dyDescent="0.2">
      <c r="A40" s="3" t="s">
        <v>5</v>
      </c>
      <c r="B40" s="6">
        <v>73054</v>
      </c>
      <c r="C40" s="6">
        <v>0</v>
      </c>
      <c r="D40" s="6">
        <v>22</v>
      </c>
      <c r="E40" s="6">
        <v>3352</v>
      </c>
      <c r="F40" s="6">
        <v>0</v>
      </c>
      <c r="G40" s="6">
        <v>59800</v>
      </c>
      <c r="H40" s="6">
        <v>442</v>
      </c>
      <c r="I40" s="6">
        <v>0</v>
      </c>
      <c r="J40" s="29">
        <v>136670</v>
      </c>
    </row>
    <row r="41" spans="1:10" s="2" customFormat="1" x14ac:dyDescent="0.2">
      <c r="A41" s="3" t="s">
        <v>6</v>
      </c>
      <c r="B41" s="6">
        <v>70749</v>
      </c>
      <c r="C41" s="6">
        <v>0</v>
      </c>
      <c r="D41" s="6">
        <v>5</v>
      </c>
      <c r="E41" s="6">
        <v>3611</v>
      </c>
      <c r="F41" s="6">
        <v>0</v>
      </c>
      <c r="G41" s="6">
        <v>112284</v>
      </c>
      <c r="H41" s="6">
        <v>907</v>
      </c>
      <c r="I41" s="6">
        <v>0</v>
      </c>
      <c r="J41" s="29">
        <v>187556</v>
      </c>
    </row>
    <row r="42" spans="1:10" s="2" customFormat="1" x14ac:dyDescent="0.2">
      <c r="A42" s="3" t="s">
        <v>15</v>
      </c>
      <c r="B42" s="6">
        <v>7173</v>
      </c>
      <c r="C42" s="6">
        <v>0</v>
      </c>
      <c r="D42" s="6">
        <v>0</v>
      </c>
      <c r="E42" s="6">
        <v>448</v>
      </c>
      <c r="F42" s="6">
        <v>0</v>
      </c>
      <c r="G42" s="6">
        <v>11479</v>
      </c>
      <c r="H42" s="6">
        <v>490</v>
      </c>
      <c r="I42" s="6">
        <v>0</v>
      </c>
      <c r="J42" s="29">
        <v>19590</v>
      </c>
    </row>
    <row r="43" spans="1:10" s="2" customFormat="1" ht="12.75" customHeight="1" x14ac:dyDescent="0.2">
      <c r="A43" s="27" t="s">
        <v>8</v>
      </c>
      <c r="B43" s="6">
        <v>62223</v>
      </c>
      <c r="C43" s="6">
        <v>0</v>
      </c>
      <c r="D43" s="6">
        <v>3</v>
      </c>
      <c r="E43" s="6">
        <v>3115</v>
      </c>
      <c r="F43" s="6">
        <v>0</v>
      </c>
      <c r="G43" s="6">
        <v>56808</v>
      </c>
      <c r="H43" s="6">
        <v>796</v>
      </c>
      <c r="I43" s="6">
        <v>0</v>
      </c>
      <c r="J43" s="29">
        <v>122945</v>
      </c>
    </row>
    <row r="44" spans="1:10" s="2" customFormat="1" ht="12.75" customHeight="1" x14ac:dyDescent="0.2">
      <c r="A44" s="3" t="s">
        <v>18</v>
      </c>
      <c r="B44" s="6">
        <v>9479</v>
      </c>
      <c r="C44" s="6">
        <v>0</v>
      </c>
      <c r="D44" s="6">
        <v>0</v>
      </c>
      <c r="E44" s="6">
        <v>8360</v>
      </c>
      <c r="F44" s="6">
        <v>0</v>
      </c>
      <c r="G44" s="6">
        <v>22220</v>
      </c>
      <c r="H44" s="6">
        <v>848</v>
      </c>
      <c r="I44" s="6">
        <v>0</v>
      </c>
      <c r="J44" s="29">
        <v>40907</v>
      </c>
    </row>
    <row r="45" spans="1:10" s="5" customFormat="1" x14ac:dyDescent="0.2">
      <c r="A45" s="3" t="s">
        <v>113</v>
      </c>
      <c r="B45" s="6">
        <v>67508</v>
      </c>
      <c r="C45" s="6">
        <v>0</v>
      </c>
      <c r="D45" s="6">
        <v>567</v>
      </c>
      <c r="E45" s="6">
        <v>4588</v>
      </c>
      <c r="F45" s="6">
        <v>41385</v>
      </c>
      <c r="G45" s="6">
        <v>103203</v>
      </c>
      <c r="H45" s="6">
        <v>55486</v>
      </c>
      <c r="I45" s="6">
        <v>0</v>
      </c>
      <c r="J45" s="29">
        <v>272737</v>
      </c>
    </row>
    <row r="46" spans="1:10" s="5" customFormat="1" x14ac:dyDescent="0.2">
      <c r="A46" s="27" t="s">
        <v>9</v>
      </c>
      <c r="B46" s="6">
        <v>7049</v>
      </c>
      <c r="C46" s="6">
        <v>0</v>
      </c>
      <c r="D46" s="6">
        <v>8</v>
      </c>
      <c r="E46" s="6">
        <v>890</v>
      </c>
      <c r="F46" s="6">
        <v>0</v>
      </c>
      <c r="G46" s="6">
        <v>17498</v>
      </c>
      <c r="H46" s="6">
        <v>429</v>
      </c>
      <c r="I46" s="6">
        <v>0</v>
      </c>
      <c r="J46" s="29">
        <v>25874</v>
      </c>
    </row>
    <row r="47" spans="1:10" s="5" customFormat="1" x14ac:dyDescent="0.2">
      <c r="A47" s="27" t="s">
        <v>11</v>
      </c>
      <c r="B47" s="6">
        <v>1540</v>
      </c>
      <c r="C47" s="6">
        <v>0</v>
      </c>
      <c r="D47" s="6">
        <v>0</v>
      </c>
      <c r="E47" s="6">
        <v>194</v>
      </c>
      <c r="F47" s="6">
        <v>0</v>
      </c>
      <c r="G47" s="6">
        <v>2097</v>
      </c>
      <c r="H47" s="6">
        <v>30</v>
      </c>
      <c r="I47" s="6">
        <v>0</v>
      </c>
      <c r="J47" s="29">
        <v>3861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28154</v>
      </c>
      <c r="C49" s="4">
        <v>0</v>
      </c>
      <c r="D49" s="4">
        <v>22</v>
      </c>
      <c r="E49" s="4">
        <v>2350</v>
      </c>
      <c r="F49" s="4">
        <v>0</v>
      </c>
      <c r="G49" s="4">
        <v>105502</v>
      </c>
      <c r="H49" s="4">
        <v>539</v>
      </c>
      <c r="I49" s="4">
        <v>0</v>
      </c>
      <c r="J49" s="25">
        <v>136567</v>
      </c>
    </row>
    <row r="50" spans="1:10" s="2" customFormat="1" x14ac:dyDescent="0.2">
      <c r="A50" s="3" t="s">
        <v>65</v>
      </c>
      <c r="B50" s="6">
        <v>1313</v>
      </c>
      <c r="C50" s="6">
        <v>0</v>
      </c>
      <c r="D50" s="6">
        <v>1</v>
      </c>
      <c r="E50" s="6">
        <v>87</v>
      </c>
      <c r="F50" s="6">
        <v>0</v>
      </c>
      <c r="G50" s="6">
        <v>8155</v>
      </c>
      <c r="H50" s="6">
        <v>5</v>
      </c>
      <c r="I50" s="6">
        <v>0</v>
      </c>
      <c r="J50" s="29">
        <v>9561</v>
      </c>
    </row>
    <row r="51" spans="1:10" s="2" customFormat="1" x14ac:dyDescent="0.2">
      <c r="A51" s="3" t="s">
        <v>67</v>
      </c>
      <c r="B51" s="6">
        <v>19730</v>
      </c>
      <c r="C51" s="6">
        <v>0</v>
      </c>
      <c r="D51" s="6">
        <v>21</v>
      </c>
      <c r="E51" s="6">
        <v>1591</v>
      </c>
      <c r="F51" s="6">
        <v>0</v>
      </c>
      <c r="G51" s="6">
        <v>68498</v>
      </c>
      <c r="H51" s="6">
        <v>498</v>
      </c>
      <c r="I51" s="6">
        <v>0</v>
      </c>
      <c r="J51" s="29">
        <v>90338</v>
      </c>
    </row>
    <row r="52" spans="1:10" s="2" customFormat="1" x14ac:dyDescent="0.2">
      <c r="A52" s="3" t="s">
        <v>77</v>
      </c>
      <c r="B52" s="6">
        <v>1255</v>
      </c>
      <c r="C52" s="6">
        <v>0</v>
      </c>
      <c r="D52" s="6">
        <v>0</v>
      </c>
      <c r="E52" s="6">
        <v>144</v>
      </c>
      <c r="F52" s="6">
        <v>0</v>
      </c>
      <c r="G52" s="6">
        <v>3388</v>
      </c>
      <c r="H52" s="6">
        <v>3</v>
      </c>
      <c r="I52" s="6">
        <v>0</v>
      </c>
      <c r="J52" s="29">
        <v>4790</v>
      </c>
    </row>
    <row r="53" spans="1:10" s="2" customFormat="1" x14ac:dyDescent="0.2">
      <c r="A53" s="3" t="s">
        <v>78</v>
      </c>
      <c r="B53" s="6">
        <v>983</v>
      </c>
      <c r="C53" s="6">
        <v>0</v>
      </c>
      <c r="D53" s="6">
        <v>0</v>
      </c>
      <c r="E53" s="6">
        <v>29</v>
      </c>
      <c r="F53" s="6">
        <v>0</v>
      </c>
      <c r="G53" s="6">
        <v>7385</v>
      </c>
      <c r="H53" s="6">
        <v>4</v>
      </c>
      <c r="I53" s="6">
        <v>0</v>
      </c>
      <c r="J53" s="29">
        <v>8401</v>
      </c>
    </row>
    <row r="54" spans="1:10" s="2" customFormat="1" x14ac:dyDescent="0.2">
      <c r="A54" s="3" t="s">
        <v>69</v>
      </c>
      <c r="B54" s="6">
        <v>385</v>
      </c>
      <c r="C54" s="6">
        <v>0</v>
      </c>
      <c r="D54" s="6">
        <v>0</v>
      </c>
      <c r="E54" s="6">
        <v>114</v>
      </c>
      <c r="F54" s="6">
        <v>0</v>
      </c>
      <c r="G54" s="6">
        <v>3640</v>
      </c>
      <c r="H54" s="6">
        <v>3</v>
      </c>
      <c r="I54" s="6">
        <v>0</v>
      </c>
      <c r="J54" s="29">
        <v>4142</v>
      </c>
    </row>
    <row r="55" spans="1:10" s="2" customFormat="1" x14ac:dyDescent="0.2">
      <c r="A55" s="3" t="s">
        <v>70</v>
      </c>
      <c r="B55" s="6">
        <v>1480</v>
      </c>
      <c r="C55" s="6">
        <v>0</v>
      </c>
      <c r="D55" s="6">
        <v>0</v>
      </c>
      <c r="E55" s="6">
        <v>88</v>
      </c>
      <c r="F55" s="6">
        <v>0</v>
      </c>
      <c r="G55" s="6">
        <v>3873</v>
      </c>
      <c r="H55" s="6">
        <v>3</v>
      </c>
      <c r="I55" s="6">
        <v>0</v>
      </c>
      <c r="J55" s="29">
        <v>5444</v>
      </c>
    </row>
    <row r="56" spans="1:10" s="2" customFormat="1" x14ac:dyDescent="0.2">
      <c r="A56" s="3" t="s">
        <v>62</v>
      </c>
      <c r="B56" s="6">
        <v>2292</v>
      </c>
      <c r="C56" s="6">
        <v>0</v>
      </c>
      <c r="D56" s="6">
        <v>0</v>
      </c>
      <c r="E56" s="6">
        <v>149</v>
      </c>
      <c r="F56" s="6">
        <v>0</v>
      </c>
      <c r="G56" s="6">
        <v>8807</v>
      </c>
      <c r="H56" s="6">
        <v>7</v>
      </c>
      <c r="I56" s="6">
        <v>0</v>
      </c>
      <c r="J56" s="29">
        <v>11255</v>
      </c>
    </row>
    <row r="57" spans="1:10" s="2" customFormat="1" x14ac:dyDescent="0.2">
      <c r="A57" s="27" t="s">
        <v>80</v>
      </c>
      <c r="B57" s="6">
        <v>716</v>
      </c>
      <c r="C57" s="6">
        <v>0</v>
      </c>
      <c r="D57" s="6">
        <v>0</v>
      </c>
      <c r="E57" s="6">
        <v>148</v>
      </c>
      <c r="F57" s="6">
        <v>0</v>
      </c>
      <c r="G57" s="6">
        <v>1756</v>
      </c>
      <c r="H57" s="6">
        <v>16</v>
      </c>
      <c r="I57" s="6">
        <v>0</v>
      </c>
      <c r="J57" s="29">
        <v>2636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34795</v>
      </c>
      <c r="C59" s="4">
        <v>0</v>
      </c>
      <c r="D59" s="4">
        <v>6</v>
      </c>
      <c r="E59" s="4">
        <v>5097</v>
      </c>
      <c r="F59" s="4">
        <v>0</v>
      </c>
      <c r="G59" s="4">
        <v>103256</v>
      </c>
      <c r="H59" s="4">
        <v>836</v>
      </c>
      <c r="I59" s="4">
        <v>0</v>
      </c>
      <c r="J59" s="25">
        <v>143990</v>
      </c>
    </row>
    <row r="60" spans="1:10" s="2" customFormat="1" x14ac:dyDescent="0.2">
      <c r="A60" s="19" t="s">
        <v>59</v>
      </c>
      <c r="B60" s="6">
        <v>346</v>
      </c>
      <c r="C60" s="6">
        <v>0</v>
      </c>
      <c r="D60" s="6">
        <v>2</v>
      </c>
      <c r="E60" s="6">
        <v>100</v>
      </c>
      <c r="F60" s="6">
        <v>0</v>
      </c>
      <c r="G60" s="6">
        <v>1492</v>
      </c>
      <c r="H60" s="6">
        <v>2</v>
      </c>
      <c r="I60" s="6">
        <v>0</v>
      </c>
      <c r="J60" s="29">
        <v>1942</v>
      </c>
    </row>
    <row r="61" spans="1:10" s="2" customFormat="1" x14ac:dyDescent="0.2">
      <c r="A61" s="3" t="s">
        <v>39</v>
      </c>
      <c r="B61" s="6">
        <v>755</v>
      </c>
      <c r="C61" s="6">
        <v>0</v>
      </c>
      <c r="D61" s="6">
        <v>0</v>
      </c>
      <c r="E61" s="6">
        <v>29</v>
      </c>
      <c r="F61" s="6">
        <v>0</v>
      </c>
      <c r="G61" s="6">
        <v>1731</v>
      </c>
      <c r="H61" s="6">
        <v>0</v>
      </c>
      <c r="I61" s="6">
        <v>0</v>
      </c>
      <c r="J61" s="29">
        <v>2515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5934</v>
      </c>
      <c r="C63" s="6">
        <v>0</v>
      </c>
      <c r="D63" s="6">
        <v>0</v>
      </c>
      <c r="E63" s="6">
        <v>812</v>
      </c>
      <c r="F63" s="6">
        <v>0</v>
      </c>
      <c r="G63" s="6">
        <v>21616</v>
      </c>
      <c r="H63" s="6">
        <v>17</v>
      </c>
      <c r="I63" s="6">
        <v>0</v>
      </c>
      <c r="J63" s="29">
        <v>28379</v>
      </c>
    </row>
    <row r="64" spans="1:10" s="2" customFormat="1" x14ac:dyDescent="0.2">
      <c r="A64" s="3" t="s">
        <v>43</v>
      </c>
      <c r="B64" s="6">
        <v>2243</v>
      </c>
      <c r="C64" s="6">
        <v>0</v>
      </c>
      <c r="D64" s="6">
        <v>0</v>
      </c>
      <c r="E64" s="6">
        <v>158</v>
      </c>
      <c r="F64" s="6">
        <v>0</v>
      </c>
      <c r="G64" s="6">
        <v>5500</v>
      </c>
      <c r="H64" s="6">
        <v>25</v>
      </c>
      <c r="I64" s="6">
        <v>0</v>
      </c>
      <c r="J64" s="29">
        <v>7926</v>
      </c>
    </row>
    <row r="65" spans="1:10" s="2" customFormat="1" x14ac:dyDescent="0.2">
      <c r="A65" s="3" t="s">
        <v>44</v>
      </c>
      <c r="B65" s="6">
        <v>1774</v>
      </c>
      <c r="C65" s="6">
        <v>0</v>
      </c>
      <c r="D65" s="6">
        <v>3</v>
      </c>
      <c r="E65" s="6">
        <v>80</v>
      </c>
      <c r="F65" s="6">
        <v>0</v>
      </c>
      <c r="G65" s="6">
        <v>2207</v>
      </c>
      <c r="H65" s="6">
        <v>9</v>
      </c>
      <c r="I65" s="6">
        <v>0</v>
      </c>
      <c r="J65" s="29">
        <v>4073</v>
      </c>
    </row>
    <row r="66" spans="1:10" s="2" customFormat="1" x14ac:dyDescent="0.2">
      <c r="A66" s="19" t="s">
        <v>47</v>
      </c>
      <c r="B66" s="6">
        <v>8351</v>
      </c>
      <c r="C66" s="6">
        <v>0</v>
      </c>
      <c r="D66" s="6">
        <v>1</v>
      </c>
      <c r="E66" s="6">
        <v>1259</v>
      </c>
      <c r="F66" s="6">
        <v>0</v>
      </c>
      <c r="G66" s="6">
        <v>31359</v>
      </c>
      <c r="H66" s="6">
        <v>452</v>
      </c>
      <c r="I66" s="6">
        <v>0</v>
      </c>
      <c r="J66" s="29">
        <v>41422</v>
      </c>
    </row>
    <row r="67" spans="1:10" s="2" customFormat="1" x14ac:dyDescent="0.2">
      <c r="A67" s="3" t="s">
        <v>48</v>
      </c>
      <c r="B67" s="6">
        <v>433</v>
      </c>
      <c r="C67" s="6">
        <v>0</v>
      </c>
      <c r="D67" s="6">
        <v>0</v>
      </c>
      <c r="E67" s="6">
        <v>66</v>
      </c>
      <c r="F67" s="6">
        <v>0</v>
      </c>
      <c r="G67" s="6">
        <v>1256</v>
      </c>
      <c r="H67" s="6">
        <v>1</v>
      </c>
      <c r="I67" s="6">
        <v>0</v>
      </c>
      <c r="J67" s="29">
        <v>1756</v>
      </c>
    </row>
    <row r="68" spans="1:10" s="2" customFormat="1" x14ac:dyDescent="0.2">
      <c r="A68" s="19" t="s">
        <v>63</v>
      </c>
      <c r="B68" s="6">
        <v>925</v>
      </c>
      <c r="C68" s="6">
        <v>0</v>
      </c>
      <c r="D68" s="6">
        <v>0</v>
      </c>
      <c r="E68" s="6">
        <v>59</v>
      </c>
      <c r="F68" s="6">
        <v>0</v>
      </c>
      <c r="G68" s="6">
        <v>2361</v>
      </c>
      <c r="H68" s="6">
        <v>0</v>
      </c>
      <c r="I68" s="6">
        <v>0</v>
      </c>
      <c r="J68" s="29">
        <v>3345</v>
      </c>
    </row>
    <row r="69" spans="1:10" s="2" customFormat="1" x14ac:dyDescent="0.2">
      <c r="A69" s="3" t="s">
        <v>50</v>
      </c>
      <c r="B69" s="6">
        <v>14034</v>
      </c>
      <c r="C69" s="6">
        <v>0</v>
      </c>
      <c r="D69" s="6">
        <v>0</v>
      </c>
      <c r="E69" s="6">
        <v>2534</v>
      </c>
      <c r="F69" s="6">
        <v>0</v>
      </c>
      <c r="G69" s="6">
        <v>35734</v>
      </c>
      <c r="H69" s="6">
        <v>330</v>
      </c>
      <c r="I69" s="6">
        <v>0</v>
      </c>
      <c r="J69" s="29">
        <v>52632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14512</v>
      </c>
      <c r="C71" s="4">
        <v>0</v>
      </c>
      <c r="D71" s="4">
        <v>1</v>
      </c>
      <c r="E71" s="4">
        <v>1140</v>
      </c>
      <c r="F71" s="4">
        <v>0</v>
      </c>
      <c r="G71" s="4">
        <v>47504</v>
      </c>
      <c r="H71" s="4">
        <v>257</v>
      </c>
      <c r="I71" s="4">
        <v>0</v>
      </c>
      <c r="J71" s="25">
        <v>63414</v>
      </c>
    </row>
    <row r="72" spans="1:10" s="2" customFormat="1" x14ac:dyDescent="0.2">
      <c r="A72" s="3" t="s">
        <v>53</v>
      </c>
      <c r="B72" s="6">
        <v>204</v>
      </c>
      <c r="C72" s="6">
        <v>0</v>
      </c>
      <c r="D72" s="6">
        <v>0</v>
      </c>
      <c r="E72" s="6">
        <v>25</v>
      </c>
      <c r="F72" s="6">
        <v>0</v>
      </c>
      <c r="G72" s="6">
        <v>639</v>
      </c>
      <c r="H72" s="6">
        <v>0</v>
      </c>
      <c r="I72" s="6">
        <v>0</v>
      </c>
      <c r="J72" s="29">
        <v>868</v>
      </c>
    </row>
    <row r="73" spans="1:10" s="2" customFormat="1" x14ac:dyDescent="0.2">
      <c r="A73" s="3" t="s">
        <v>41</v>
      </c>
      <c r="B73" s="6">
        <v>1779</v>
      </c>
      <c r="C73" s="6">
        <v>0</v>
      </c>
      <c r="D73" s="6">
        <v>0</v>
      </c>
      <c r="E73" s="6">
        <v>63</v>
      </c>
      <c r="F73" s="6">
        <v>0</v>
      </c>
      <c r="G73" s="6">
        <v>5564</v>
      </c>
      <c r="H73" s="6">
        <v>6</v>
      </c>
      <c r="I73" s="6">
        <v>0</v>
      </c>
      <c r="J73" s="29">
        <v>7412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2928</v>
      </c>
      <c r="C75" s="6">
        <v>0</v>
      </c>
      <c r="D75" s="6">
        <v>0</v>
      </c>
      <c r="E75" s="6">
        <v>280</v>
      </c>
      <c r="F75" s="6">
        <v>0</v>
      </c>
      <c r="G75" s="6">
        <v>7436</v>
      </c>
      <c r="H75" s="6">
        <v>36</v>
      </c>
      <c r="I75" s="6">
        <v>0</v>
      </c>
      <c r="J75" s="29">
        <v>10680</v>
      </c>
    </row>
    <row r="76" spans="1:10" s="2" customFormat="1" x14ac:dyDescent="0.2">
      <c r="A76" s="3" t="s">
        <v>46</v>
      </c>
      <c r="B76" s="6">
        <v>1716</v>
      </c>
      <c r="C76" s="6">
        <v>0</v>
      </c>
      <c r="D76" s="6">
        <v>0</v>
      </c>
      <c r="E76" s="6">
        <v>212</v>
      </c>
      <c r="F76" s="6">
        <v>0</v>
      </c>
      <c r="G76" s="6">
        <v>8468</v>
      </c>
      <c r="H76" s="6">
        <v>22</v>
      </c>
      <c r="I76" s="6">
        <v>0</v>
      </c>
      <c r="J76" s="29">
        <v>10418</v>
      </c>
    </row>
    <row r="77" spans="1:10" s="2" customFormat="1" x14ac:dyDescent="0.2">
      <c r="A77" s="10" t="s">
        <v>49</v>
      </c>
      <c r="B77" s="7">
        <v>7885</v>
      </c>
      <c r="C77" s="7">
        <v>0</v>
      </c>
      <c r="D77" s="7">
        <v>1</v>
      </c>
      <c r="E77" s="7">
        <v>560</v>
      </c>
      <c r="F77" s="7">
        <v>0</v>
      </c>
      <c r="G77" s="7">
        <v>25397</v>
      </c>
      <c r="H77" s="7">
        <v>193</v>
      </c>
      <c r="I77" s="7">
        <v>0</v>
      </c>
      <c r="J77" s="32">
        <v>34036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6553</v>
      </c>
      <c r="C79" s="4">
        <v>0</v>
      </c>
      <c r="D79" s="4">
        <v>5</v>
      </c>
      <c r="E79" s="4">
        <v>753</v>
      </c>
      <c r="F79" s="4">
        <v>0</v>
      </c>
      <c r="G79" s="4">
        <v>12791</v>
      </c>
      <c r="H79" s="4">
        <v>18</v>
      </c>
      <c r="I79" s="4">
        <v>0</v>
      </c>
      <c r="J79" s="25">
        <v>20120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1090</v>
      </c>
      <c r="C83" s="6">
        <v>0</v>
      </c>
      <c r="D83" s="6">
        <v>0</v>
      </c>
      <c r="E83" s="6">
        <v>111</v>
      </c>
      <c r="F83" s="6">
        <v>0</v>
      </c>
      <c r="G83" s="6">
        <v>5361</v>
      </c>
      <c r="H83" s="6">
        <v>10</v>
      </c>
      <c r="I83" s="6">
        <v>0</v>
      </c>
      <c r="J83" s="29">
        <v>6572</v>
      </c>
    </row>
    <row r="84" spans="1:10" s="2" customFormat="1" x14ac:dyDescent="0.2">
      <c r="A84" s="3" t="s">
        <v>55</v>
      </c>
      <c r="B84" s="6">
        <v>2471</v>
      </c>
      <c r="C84" s="6">
        <v>0</v>
      </c>
      <c r="D84" s="6">
        <v>0</v>
      </c>
      <c r="E84" s="6">
        <v>511</v>
      </c>
      <c r="F84" s="6">
        <v>0</v>
      </c>
      <c r="G84" s="6">
        <v>5395</v>
      </c>
      <c r="H84" s="6">
        <v>3</v>
      </c>
      <c r="I84" s="6">
        <v>0</v>
      </c>
      <c r="J84" s="29">
        <v>8380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2992</v>
      </c>
      <c r="C86" s="6">
        <v>0</v>
      </c>
      <c r="D86" s="6">
        <v>5</v>
      </c>
      <c r="E86" s="6">
        <v>131</v>
      </c>
      <c r="F86" s="6">
        <v>0</v>
      </c>
      <c r="G86" s="6">
        <v>2035</v>
      </c>
      <c r="H86" s="6">
        <v>5</v>
      </c>
      <c r="I86" s="6">
        <v>0</v>
      </c>
      <c r="J86" s="29">
        <v>5168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14527</v>
      </c>
      <c r="C88" s="25">
        <v>0</v>
      </c>
      <c r="D88" s="25">
        <v>22</v>
      </c>
      <c r="E88" s="25">
        <v>3142</v>
      </c>
      <c r="F88" s="25">
        <v>0</v>
      </c>
      <c r="G88" s="25">
        <v>36959</v>
      </c>
      <c r="H88" s="25">
        <v>125</v>
      </c>
      <c r="I88" s="25">
        <v>0</v>
      </c>
      <c r="J88" s="25">
        <v>54775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123</v>
      </c>
      <c r="C90" s="6">
        <v>0</v>
      </c>
      <c r="D90" s="6">
        <v>0</v>
      </c>
      <c r="E90" s="6">
        <v>42</v>
      </c>
      <c r="F90" s="6">
        <v>0</v>
      </c>
      <c r="G90" s="6">
        <v>387</v>
      </c>
      <c r="H90" s="6">
        <v>0</v>
      </c>
      <c r="I90" s="6">
        <v>0</v>
      </c>
      <c r="J90" s="29">
        <v>552</v>
      </c>
    </row>
    <row r="91" spans="1:10" s="2" customFormat="1" x14ac:dyDescent="0.2">
      <c r="A91" s="19" t="s">
        <v>60</v>
      </c>
      <c r="B91" s="6">
        <v>1614</v>
      </c>
      <c r="C91" s="6">
        <v>0</v>
      </c>
      <c r="D91" s="6">
        <v>0</v>
      </c>
      <c r="E91" s="6">
        <v>246</v>
      </c>
      <c r="F91" s="6">
        <v>0</v>
      </c>
      <c r="G91" s="6">
        <v>7012</v>
      </c>
      <c r="H91" s="6">
        <v>86</v>
      </c>
      <c r="I91" s="6">
        <v>0</v>
      </c>
      <c r="J91" s="29">
        <v>8958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7755</v>
      </c>
      <c r="C93" s="6">
        <v>0</v>
      </c>
      <c r="D93" s="6">
        <v>22</v>
      </c>
      <c r="E93" s="6">
        <v>1625</v>
      </c>
      <c r="F93" s="6">
        <v>0</v>
      </c>
      <c r="G93" s="6">
        <v>20877</v>
      </c>
      <c r="H93" s="6">
        <v>32</v>
      </c>
      <c r="I93" s="6">
        <v>0</v>
      </c>
      <c r="J93" s="29">
        <v>30311</v>
      </c>
    </row>
    <row r="94" spans="1:10" s="2" customFormat="1" x14ac:dyDescent="0.2">
      <c r="A94" s="3" t="s">
        <v>28</v>
      </c>
      <c r="B94" s="6">
        <v>360</v>
      </c>
      <c r="C94" s="6">
        <v>0</v>
      </c>
      <c r="D94" s="6">
        <v>0</v>
      </c>
      <c r="E94" s="6">
        <v>89</v>
      </c>
      <c r="F94" s="6">
        <v>0</v>
      </c>
      <c r="G94" s="6">
        <v>2466</v>
      </c>
      <c r="H94" s="6">
        <v>7</v>
      </c>
      <c r="I94" s="6">
        <v>0</v>
      </c>
      <c r="J94" s="29">
        <v>2922</v>
      </c>
    </row>
    <row r="95" spans="1:10" s="2" customFormat="1" x14ac:dyDescent="0.2">
      <c r="A95" s="19" t="s">
        <v>64</v>
      </c>
      <c r="B95" s="6">
        <v>1144</v>
      </c>
      <c r="C95" s="6">
        <v>0</v>
      </c>
      <c r="D95" s="6">
        <v>0</v>
      </c>
      <c r="E95" s="6">
        <v>364</v>
      </c>
      <c r="F95" s="6">
        <v>0</v>
      </c>
      <c r="G95" s="6">
        <v>965</v>
      </c>
      <c r="H95" s="6">
        <v>0</v>
      </c>
      <c r="I95" s="6">
        <v>0</v>
      </c>
      <c r="J95" s="29">
        <v>2473</v>
      </c>
    </row>
    <row r="96" spans="1:10" s="2" customFormat="1" x14ac:dyDescent="0.2">
      <c r="A96" s="19" t="s">
        <v>32</v>
      </c>
      <c r="B96" s="6">
        <v>3531</v>
      </c>
      <c r="C96" s="6">
        <v>0</v>
      </c>
      <c r="D96" s="6">
        <v>0</v>
      </c>
      <c r="E96" s="6">
        <v>776</v>
      </c>
      <c r="F96" s="6">
        <v>0</v>
      </c>
      <c r="G96" s="6">
        <v>5252</v>
      </c>
      <c r="H96" s="6">
        <v>0</v>
      </c>
      <c r="I96" s="6">
        <v>0</v>
      </c>
      <c r="J96" s="29">
        <v>9559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29277</v>
      </c>
      <c r="C98" s="25">
        <v>0</v>
      </c>
      <c r="D98" s="25">
        <v>179</v>
      </c>
      <c r="E98" s="25">
        <v>7550</v>
      </c>
      <c r="F98" s="25">
        <v>0</v>
      </c>
      <c r="G98" s="25">
        <v>50381</v>
      </c>
      <c r="H98" s="25">
        <v>817</v>
      </c>
      <c r="I98" s="25">
        <v>0</v>
      </c>
      <c r="J98" s="25">
        <v>88204</v>
      </c>
    </row>
    <row r="99" spans="1:10" s="2" customFormat="1" x14ac:dyDescent="0.2">
      <c r="A99" s="19" t="s">
        <v>58</v>
      </c>
      <c r="B99" s="6">
        <v>550</v>
      </c>
      <c r="C99" s="6">
        <v>0</v>
      </c>
      <c r="D99" s="6">
        <v>0</v>
      </c>
      <c r="E99" s="6">
        <v>150</v>
      </c>
      <c r="F99" s="6">
        <v>0</v>
      </c>
      <c r="G99" s="6">
        <v>1561</v>
      </c>
      <c r="H99" s="6">
        <v>0</v>
      </c>
      <c r="I99" s="6">
        <v>0</v>
      </c>
      <c r="J99" s="29">
        <v>2261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2895</v>
      </c>
      <c r="C101" s="6">
        <v>0</v>
      </c>
      <c r="D101" s="6">
        <v>0</v>
      </c>
      <c r="E101" s="6">
        <v>581</v>
      </c>
      <c r="F101" s="6">
        <v>0</v>
      </c>
      <c r="G101" s="6">
        <v>7446</v>
      </c>
      <c r="H101" s="6">
        <v>9</v>
      </c>
      <c r="I101" s="6">
        <v>0</v>
      </c>
      <c r="J101" s="29">
        <v>10931</v>
      </c>
    </row>
    <row r="102" spans="1:10" s="2" customFormat="1" x14ac:dyDescent="0.2">
      <c r="A102" s="19" t="s">
        <v>7</v>
      </c>
      <c r="B102" s="6">
        <v>19962</v>
      </c>
      <c r="C102" s="6">
        <v>0</v>
      </c>
      <c r="D102" s="6">
        <v>1</v>
      </c>
      <c r="E102" s="6">
        <v>4094</v>
      </c>
      <c r="F102" s="6">
        <v>0</v>
      </c>
      <c r="G102" s="18">
        <v>33853</v>
      </c>
      <c r="H102" s="6">
        <v>418</v>
      </c>
      <c r="I102" s="6">
        <v>0</v>
      </c>
      <c r="J102" s="29">
        <v>58328</v>
      </c>
    </row>
    <row r="103" spans="1:10" s="2" customFormat="1" x14ac:dyDescent="0.2">
      <c r="A103" s="19" t="s">
        <v>10</v>
      </c>
      <c r="B103" s="6">
        <v>2926</v>
      </c>
      <c r="C103" s="6">
        <v>0</v>
      </c>
      <c r="D103" s="6">
        <v>168</v>
      </c>
      <c r="E103" s="6">
        <v>2306</v>
      </c>
      <c r="F103" s="6">
        <v>0</v>
      </c>
      <c r="G103" s="6">
        <v>1726</v>
      </c>
      <c r="H103" s="6">
        <v>12</v>
      </c>
      <c r="I103" s="6">
        <v>0</v>
      </c>
      <c r="J103" s="29">
        <v>7138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2877</v>
      </c>
      <c r="C106" s="6">
        <v>0</v>
      </c>
      <c r="D106" s="6">
        <v>10</v>
      </c>
      <c r="E106" s="6">
        <v>301</v>
      </c>
      <c r="F106" s="6">
        <v>0</v>
      </c>
      <c r="G106" s="6">
        <v>5721</v>
      </c>
      <c r="H106" s="6">
        <v>377</v>
      </c>
      <c r="I106" s="6">
        <v>0</v>
      </c>
      <c r="J106" s="29">
        <v>9286</v>
      </c>
    </row>
    <row r="107" spans="1:10" s="5" customFormat="1" x14ac:dyDescent="0.2">
      <c r="A107" s="27" t="s">
        <v>31</v>
      </c>
      <c r="B107" s="6">
        <v>67</v>
      </c>
      <c r="C107" s="6">
        <v>0</v>
      </c>
      <c r="D107" s="6">
        <v>0</v>
      </c>
      <c r="E107" s="6">
        <v>118</v>
      </c>
      <c r="F107" s="6">
        <v>0</v>
      </c>
      <c r="G107" s="6">
        <v>74</v>
      </c>
      <c r="H107" s="6">
        <v>1</v>
      </c>
      <c r="I107" s="6">
        <v>0</v>
      </c>
      <c r="J107" s="29">
        <v>260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536</v>
      </c>
      <c r="C109" s="6">
        <v>0</v>
      </c>
      <c r="D109" s="6">
        <v>0</v>
      </c>
      <c r="E109" s="6">
        <v>34</v>
      </c>
      <c r="F109" s="6">
        <v>31</v>
      </c>
      <c r="G109" s="6">
        <v>1444</v>
      </c>
      <c r="H109" s="6">
        <v>0</v>
      </c>
      <c r="I109" s="6">
        <v>0</v>
      </c>
      <c r="J109" s="29">
        <v>2045</v>
      </c>
    </row>
    <row r="110" spans="1:10" s="5" customFormat="1" x14ac:dyDescent="0.2">
      <c r="A110" s="9" t="s">
        <v>82</v>
      </c>
      <c r="B110" s="6">
        <v>2</v>
      </c>
      <c r="C110" s="6">
        <v>0</v>
      </c>
      <c r="D110" s="6">
        <v>0</v>
      </c>
      <c r="E110" s="6">
        <v>2</v>
      </c>
      <c r="F110" s="6">
        <v>62457</v>
      </c>
      <c r="G110" s="6">
        <v>74838</v>
      </c>
      <c r="H110" s="6">
        <v>0</v>
      </c>
      <c r="I110" s="6">
        <v>0</v>
      </c>
      <c r="J110" s="29">
        <v>137299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2033131</v>
      </c>
      <c r="C112" s="8">
        <v>0</v>
      </c>
      <c r="D112" s="8">
        <v>5266</v>
      </c>
      <c r="E112" s="8">
        <v>409926</v>
      </c>
      <c r="F112" s="8">
        <v>931211</v>
      </c>
      <c r="G112" s="8">
        <v>4153897</v>
      </c>
      <c r="H112" s="8">
        <v>1290572</v>
      </c>
      <c r="I112" s="8">
        <v>3473</v>
      </c>
      <c r="J112" s="8">
        <v>8827476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527569</v>
      </c>
      <c r="C5" s="25">
        <v>0</v>
      </c>
      <c r="D5" s="25">
        <v>4053.0178000000001</v>
      </c>
      <c r="E5" s="25">
        <v>96686</v>
      </c>
      <c r="F5" s="25">
        <v>183940.2335</v>
      </c>
      <c r="G5" s="25">
        <v>1343328</v>
      </c>
      <c r="H5" s="25">
        <v>595711.63950000005</v>
      </c>
      <c r="I5" s="25">
        <v>0</v>
      </c>
      <c r="J5" s="25">
        <v>2751287.8908000002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48404.523399999998</v>
      </c>
      <c r="C7" s="25">
        <v>0</v>
      </c>
      <c r="D7" s="25">
        <v>12.073700000000001</v>
      </c>
      <c r="E7" s="25">
        <v>1639.3020000000001</v>
      </c>
      <c r="F7" s="25">
        <v>4.3999999999999997E-2</v>
      </c>
      <c r="G7" s="25">
        <v>80775.100199999986</v>
      </c>
      <c r="H7" s="25">
        <v>635.23090000000002</v>
      </c>
      <c r="I7" s="25">
        <v>0</v>
      </c>
      <c r="J7" s="25">
        <v>131466.27419999999</v>
      </c>
    </row>
    <row r="8" spans="1:10" s="2" customFormat="1" x14ac:dyDescent="0.2">
      <c r="A8" s="19" t="s">
        <v>14</v>
      </c>
      <c r="B8" s="6">
        <v>24379.169900000001</v>
      </c>
      <c r="C8" s="6">
        <v>0</v>
      </c>
      <c r="D8" s="6">
        <v>10</v>
      </c>
      <c r="E8" s="6">
        <v>874.99109999999996</v>
      </c>
      <c r="F8" s="6">
        <v>0</v>
      </c>
      <c r="G8" s="6">
        <v>48293.136899999998</v>
      </c>
      <c r="H8" s="6">
        <v>337.4794</v>
      </c>
      <c r="I8" s="6">
        <v>0</v>
      </c>
      <c r="J8" s="29">
        <v>73894.777300000002</v>
      </c>
    </row>
    <row r="9" spans="1:10" s="2" customFormat="1" x14ac:dyDescent="0.2">
      <c r="A9" s="19" t="s">
        <v>16</v>
      </c>
      <c r="B9" s="6">
        <v>2294.7687999999998</v>
      </c>
      <c r="C9" s="6">
        <v>0</v>
      </c>
      <c r="D9" s="6">
        <v>0</v>
      </c>
      <c r="E9" s="6">
        <v>102.7726</v>
      </c>
      <c r="F9" s="6">
        <v>0</v>
      </c>
      <c r="G9" s="6">
        <v>2922.5693999999999</v>
      </c>
      <c r="H9" s="6">
        <v>4.8677999999999999</v>
      </c>
      <c r="I9" s="6">
        <v>0</v>
      </c>
      <c r="J9" s="29">
        <v>5324.9785999999995</v>
      </c>
    </row>
    <row r="10" spans="1:10" s="2" customFormat="1" x14ac:dyDescent="0.2">
      <c r="A10" s="3" t="s">
        <v>33</v>
      </c>
      <c r="B10" s="6">
        <v>2615.0108</v>
      </c>
      <c r="C10" s="6">
        <v>0</v>
      </c>
      <c r="D10" s="6">
        <v>1</v>
      </c>
      <c r="E10" s="6">
        <v>148.7002</v>
      </c>
      <c r="F10" s="6">
        <v>4.3999999999999997E-2</v>
      </c>
      <c r="G10" s="6">
        <v>6730.9041999999999</v>
      </c>
      <c r="H10" s="6">
        <v>23.652799999999999</v>
      </c>
      <c r="I10" s="6">
        <v>0</v>
      </c>
      <c r="J10" s="29">
        <v>9519.3119999999999</v>
      </c>
    </row>
    <row r="11" spans="1:10" s="2" customFormat="1" x14ac:dyDescent="0.2">
      <c r="A11" s="3" t="s">
        <v>35</v>
      </c>
      <c r="B11" s="6">
        <v>1100.1049</v>
      </c>
      <c r="C11" s="6">
        <v>0</v>
      </c>
      <c r="D11" s="6">
        <v>0</v>
      </c>
      <c r="E11" s="6">
        <v>61.507800000000003</v>
      </c>
      <c r="F11" s="6">
        <v>0</v>
      </c>
      <c r="G11" s="6">
        <v>2502.1178</v>
      </c>
      <c r="H11" s="6">
        <v>3.2608999999999999</v>
      </c>
      <c r="I11" s="6">
        <v>0</v>
      </c>
      <c r="J11" s="29">
        <v>3666.9914000000003</v>
      </c>
    </row>
    <row r="12" spans="1:10" s="2" customFormat="1" x14ac:dyDescent="0.2">
      <c r="A12" s="3" t="s">
        <v>85</v>
      </c>
      <c r="B12" s="6">
        <v>18015.469000000001</v>
      </c>
      <c r="C12" s="6">
        <v>0</v>
      </c>
      <c r="D12" s="6">
        <v>1.0737000000000001</v>
      </c>
      <c r="E12" s="6">
        <v>451.33030000000002</v>
      </c>
      <c r="F12" s="6">
        <v>0</v>
      </c>
      <c r="G12" s="6">
        <v>20326.371899999998</v>
      </c>
      <c r="H12" s="6">
        <v>265.97000000000003</v>
      </c>
      <c r="I12" s="6">
        <v>0</v>
      </c>
      <c r="J12" s="29">
        <v>39060.214900000006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306837.8064</v>
      </c>
      <c r="C14" s="25">
        <v>0</v>
      </c>
      <c r="D14" s="25">
        <v>65.081199999999995</v>
      </c>
      <c r="E14" s="25">
        <v>16222.5157</v>
      </c>
      <c r="F14" s="25">
        <v>4.6099999999999995E-2</v>
      </c>
      <c r="G14" s="25">
        <v>545496.01059999992</v>
      </c>
      <c r="H14" s="25">
        <v>3760.3315000000002</v>
      </c>
      <c r="I14" s="25">
        <v>0</v>
      </c>
      <c r="J14" s="25">
        <v>872381.79149999993</v>
      </c>
    </row>
    <row r="15" spans="1:10" s="2" customFormat="1" x14ac:dyDescent="0.2">
      <c r="A15" s="19" t="s">
        <v>95</v>
      </c>
      <c r="B15" s="6">
        <v>4888.8406999999997</v>
      </c>
      <c r="C15" s="6">
        <v>0</v>
      </c>
      <c r="D15" s="6">
        <v>1.0015000000000001</v>
      </c>
      <c r="E15" s="6">
        <v>140.26580000000001</v>
      </c>
      <c r="F15" s="6">
        <v>0</v>
      </c>
      <c r="G15" s="6">
        <v>10552.0944</v>
      </c>
      <c r="H15" s="6">
        <v>456</v>
      </c>
      <c r="I15" s="6">
        <v>0</v>
      </c>
      <c r="J15" s="29">
        <v>16038.2024</v>
      </c>
    </row>
    <row r="16" spans="1:10" s="2" customFormat="1" x14ac:dyDescent="0.2">
      <c r="A16" s="19" t="s">
        <v>13</v>
      </c>
      <c r="B16" s="6">
        <v>17916.511999999999</v>
      </c>
      <c r="C16" s="6">
        <v>0</v>
      </c>
      <c r="D16" s="6">
        <v>4.0796999999999999</v>
      </c>
      <c r="E16" s="6">
        <v>776.62239999999997</v>
      </c>
      <c r="F16" s="6">
        <v>0</v>
      </c>
      <c r="G16" s="6">
        <v>38592.198900000003</v>
      </c>
      <c r="H16" s="6">
        <v>70.013599999999997</v>
      </c>
      <c r="I16" s="6">
        <v>0</v>
      </c>
      <c r="J16" s="29">
        <v>57359.426599999999</v>
      </c>
    </row>
    <row r="17" spans="1:10" s="2" customFormat="1" x14ac:dyDescent="0.2">
      <c r="A17" s="19" t="s">
        <v>17</v>
      </c>
      <c r="B17" s="6">
        <v>35923.840799999998</v>
      </c>
      <c r="C17" s="6">
        <v>0</v>
      </c>
      <c r="D17" s="6">
        <v>0</v>
      </c>
      <c r="E17" s="6">
        <v>1633.1295</v>
      </c>
      <c r="F17" s="6">
        <v>1.9099999999999999E-2</v>
      </c>
      <c r="G17" s="6">
        <v>61734.984900000003</v>
      </c>
      <c r="H17" s="6">
        <v>710.00639999999999</v>
      </c>
      <c r="I17" s="6">
        <v>0</v>
      </c>
      <c r="J17" s="29">
        <v>100001.9807</v>
      </c>
    </row>
    <row r="18" spans="1:10" s="2" customFormat="1" x14ac:dyDescent="0.2">
      <c r="A18" s="3" t="s">
        <v>19</v>
      </c>
      <c r="B18" s="6">
        <v>171282.92310000001</v>
      </c>
      <c r="C18" s="6">
        <v>0</v>
      </c>
      <c r="D18" s="6">
        <v>41</v>
      </c>
      <c r="E18" s="6">
        <v>10502.0648</v>
      </c>
      <c r="F18" s="6">
        <v>2.0899999999999998E-2</v>
      </c>
      <c r="G18" s="6">
        <v>299501.19799999997</v>
      </c>
      <c r="H18" s="6">
        <v>1581.9428</v>
      </c>
      <c r="I18" s="6">
        <v>0</v>
      </c>
      <c r="J18" s="29">
        <v>482909.1496</v>
      </c>
    </row>
    <row r="19" spans="1:10" s="2" customFormat="1" x14ac:dyDescent="0.2">
      <c r="A19" s="19" t="s">
        <v>96</v>
      </c>
      <c r="B19" s="6">
        <v>5006.0744000000004</v>
      </c>
      <c r="C19" s="6">
        <v>0</v>
      </c>
      <c r="D19" s="6">
        <v>0</v>
      </c>
      <c r="E19" s="6">
        <v>555.053</v>
      </c>
      <c r="F19" s="6">
        <v>0</v>
      </c>
      <c r="G19" s="6">
        <v>14796.373799999999</v>
      </c>
      <c r="H19" s="6">
        <v>410.60469999999998</v>
      </c>
      <c r="I19" s="6">
        <v>0</v>
      </c>
      <c r="J19" s="29">
        <v>20768.105899999999</v>
      </c>
    </row>
    <row r="20" spans="1:10" s="2" customFormat="1" x14ac:dyDescent="0.2">
      <c r="A20" s="19" t="s">
        <v>20</v>
      </c>
      <c r="B20" s="6">
        <v>28200.610400000001</v>
      </c>
      <c r="C20" s="6">
        <v>0</v>
      </c>
      <c r="D20" s="6">
        <v>19</v>
      </c>
      <c r="E20" s="6">
        <v>1224.4335000000001</v>
      </c>
      <c r="F20" s="6">
        <v>0</v>
      </c>
      <c r="G20" s="6">
        <v>33737.362300000001</v>
      </c>
      <c r="H20" s="6">
        <v>139.3895</v>
      </c>
      <c r="I20" s="6">
        <v>0</v>
      </c>
      <c r="J20" s="29">
        <v>63320.795699999995</v>
      </c>
    </row>
    <row r="21" spans="1:10" s="2" customFormat="1" x14ac:dyDescent="0.2">
      <c r="A21" s="19" t="s">
        <v>21</v>
      </c>
      <c r="B21" s="6">
        <v>33714.069000000003</v>
      </c>
      <c r="C21" s="6">
        <v>0</v>
      </c>
      <c r="D21" s="6">
        <v>0</v>
      </c>
      <c r="E21" s="6">
        <v>1105.5074</v>
      </c>
      <c r="F21" s="6">
        <v>6.1000000000000004E-3</v>
      </c>
      <c r="G21" s="6">
        <v>39795.7405</v>
      </c>
      <c r="H21" s="6">
        <v>386.8116</v>
      </c>
      <c r="I21" s="6">
        <v>0</v>
      </c>
      <c r="J21" s="29">
        <v>75002.134600000005</v>
      </c>
    </row>
    <row r="22" spans="1:10" s="2" customFormat="1" x14ac:dyDescent="0.2">
      <c r="A22" s="19" t="s">
        <v>79</v>
      </c>
      <c r="B22" s="6">
        <v>9904.9359999999997</v>
      </c>
      <c r="C22" s="6">
        <v>0</v>
      </c>
      <c r="D22" s="6">
        <v>0</v>
      </c>
      <c r="E22" s="6">
        <v>285.4393</v>
      </c>
      <c r="F22" s="6">
        <v>0</v>
      </c>
      <c r="G22" s="6">
        <v>46786.057800000002</v>
      </c>
      <c r="H22" s="6">
        <v>5.5629</v>
      </c>
      <c r="I22" s="6">
        <v>0</v>
      </c>
      <c r="J22" s="29">
        <v>56981.995999999999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123117.1614</v>
      </c>
      <c r="C24" s="4">
        <v>0</v>
      </c>
      <c r="D24" s="4">
        <v>87.0244</v>
      </c>
      <c r="E24" s="4">
        <v>7461.6297999999997</v>
      </c>
      <c r="F24" s="4">
        <v>0.80769999999999997</v>
      </c>
      <c r="G24" s="4">
        <v>214530.12189999994</v>
      </c>
      <c r="H24" s="4">
        <v>2566.2327999999998</v>
      </c>
      <c r="I24" s="4">
        <v>0</v>
      </c>
      <c r="J24" s="25">
        <v>347762.97799999994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2248.8054000000002</v>
      </c>
      <c r="C26" s="6">
        <v>0</v>
      </c>
      <c r="D26" s="6">
        <v>11</v>
      </c>
      <c r="E26" s="6">
        <v>52.980800000000002</v>
      </c>
      <c r="F26" s="6">
        <v>0</v>
      </c>
      <c r="G26" s="6">
        <v>6986.2484000000004</v>
      </c>
      <c r="H26" s="6">
        <v>19.3857</v>
      </c>
      <c r="I26" s="6">
        <v>0</v>
      </c>
      <c r="J26" s="29">
        <v>9318.4203000000016</v>
      </c>
    </row>
    <row r="27" spans="1:10" s="2" customFormat="1" x14ac:dyDescent="0.2">
      <c r="A27" s="3" t="s">
        <v>87</v>
      </c>
      <c r="B27" s="6">
        <v>40444.430699999997</v>
      </c>
      <c r="C27" s="6">
        <v>0</v>
      </c>
      <c r="D27" s="6">
        <v>0</v>
      </c>
      <c r="E27" s="6">
        <v>2304.2712000000001</v>
      </c>
      <c r="F27" s="6">
        <v>2.9100000000000001E-2</v>
      </c>
      <c r="G27" s="6">
        <v>81310.110499999995</v>
      </c>
      <c r="H27" s="6">
        <v>200.6671</v>
      </c>
      <c r="I27" s="6">
        <v>0</v>
      </c>
      <c r="J27" s="29">
        <v>124259.5086</v>
      </c>
    </row>
    <row r="28" spans="1:10" s="2" customFormat="1" x14ac:dyDescent="0.2">
      <c r="A28" s="19" t="s">
        <v>83</v>
      </c>
      <c r="B28" s="6">
        <v>1311.1682000000001</v>
      </c>
      <c r="C28" s="6">
        <v>0</v>
      </c>
      <c r="D28" s="6">
        <v>0.01</v>
      </c>
      <c r="E28" s="6">
        <v>95.282799999999995</v>
      </c>
      <c r="F28" s="6">
        <v>1E-4</v>
      </c>
      <c r="G28" s="6">
        <v>2445.4213</v>
      </c>
      <c r="H28" s="6">
        <v>0.26529999999999998</v>
      </c>
      <c r="I28" s="6">
        <v>0</v>
      </c>
      <c r="J28" s="29">
        <v>3852.1477</v>
      </c>
    </row>
    <row r="29" spans="1:10" s="2" customFormat="1" x14ac:dyDescent="0.2">
      <c r="A29" s="3" t="s">
        <v>76</v>
      </c>
      <c r="B29" s="6">
        <v>38859.058100000002</v>
      </c>
      <c r="C29" s="6">
        <v>0</v>
      </c>
      <c r="D29" s="6">
        <v>1.0999999999999999E-2</v>
      </c>
      <c r="E29" s="6">
        <v>1736.8579</v>
      </c>
      <c r="F29" s="6">
        <v>0</v>
      </c>
      <c r="G29" s="6">
        <v>50270.884899999997</v>
      </c>
      <c r="H29" s="6">
        <v>2067.9913000000001</v>
      </c>
      <c r="I29" s="6">
        <v>0</v>
      </c>
      <c r="J29" s="29">
        <v>92934.803199999995</v>
      </c>
    </row>
    <row r="30" spans="1:10" s="2" customFormat="1" x14ac:dyDescent="0.2">
      <c r="A30" s="19" t="s">
        <v>36</v>
      </c>
      <c r="B30" s="6">
        <v>28731.252</v>
      </c>
      <c r="C30" s="6">
        <v>0</v>
      </c>
      <c r="D30" s="6">
        <v>22.003399999999999</v>
      </c>
      <c r="E30" s="6">
        <v>2620.4994999999999</v>
      </c>
      <c r="F30" s="6">
        <v>5.0799999999999998E-2</v>
      </c>
      <c r="G30" s="6">
        <v>47325.568299999999</v>
      </c>
      <c r="H30" s="6">
        <v>232.74340000000001</v>
      </c>
      <c r="I30" s="6">
        <v>0</v>
      </c>
      <c r="J30" s="29">
        <v>78932.117400000003</v>
      </c>
    </row>
    <row r="31" spans="1:10" s="2" customFormat="1" x14ac:dyDescent="0.2">
      <c r="A31" s="19" t="s">
        <v>37</v>
      </c>
      <c r="B31" s="6">
        <v>9885.1754999999994</v>
      </c>
      <c r="C31" s="6">
        <v>0</v>
      </c>
      <c r="D31" s="6">
        <v>54</v>
      </c>
      <c r="E31" s="6">
        <v>601.29489999999998</v>
      </c>
      <c r="F31" s="6">
        <v>0.72770000000000001</v>
      </c>
      <c r="G31" s="6">
        <v>21789.3796</v>
      </c>
      <c r="H31" s="6">
        <v>19.445499999999999</v>
      </c>
      <c r="I31" s="6">
        <v>0</v>
      </c>
      <c r="J31" s="29">
        <v>32350.023200000003</v>
      </c>
    </row>
    <row r="32" spans="1:10" s="2" customFormat="1" x14ac:dyDescent="0.2">
      <c r="A32" s="19" t="s">
        <v>38</v>
      </c>
      <c r="B32" s="6">
        <v>1637.2715000000001</v>
      </c>
      <c r="C32" s="6">
        <v>0</v>
      </c>
      <c r="D32" s="6">
        <v>0</v>
      </c>
      <c r="E32" s="6">
        <v>50.442700000000002</v>
      </c>
      <c r="F32" s="6">
        <v>0</v>
      </c>
      <c r="G32" s="6">
        <v>4402.5088999999998</v>
      </c>
      <c r="H32" s="6">
        <v>25.734500000000001</v>
      </c>
      <c r="I32" s="6">
        <v>0</v>
      </c>
      <c r="J32" s="29">
        <v>6115.9575999999997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125231.8376</v>
      </c>
      <c r="C34" s="4">
        <v>0</v>
      </c>
      <c r="D34" s="4">
        <v>125</v>
      </c>
      <c r="E34" s="4">
        <v>39337.458100000003</v>
      </c>
      <c r="F34" s="4">
        <v>27.503599999999999</v>
      </c>
      <c r="G34" s="4">
        <v>231763.96019999997</v>
      </c>
      <c r="H34" s="4">
        <v>7839.4750999999997</v>
      </c>
      <c r="I34" s="4">
        <v>0</v>
      </c>
      <c r="J34" s="25">
        <v>404325.23459999997</v>
      </c>
    </row>
    <row r="35" spans="1:10" s="2" customFormat="1" x14ac:dyDescent="0.2">
      <c r="A35" s="19" t="s">
        <v>71</v>
      </c>
      <c r="B35" s="6">
        <v>120183.107</v>
      </c>
      <c r="C35" s="6">
        <v>0</v>
      </c>
      <c r="D35" s="6">
        <v>121</v>
      </c>
      <c r="E35" s="6">
        <v>37994.775800000003</v>
      </c>
      <c r="F35" s="6">
        <v>27.503599999999999</v>
      </c>
      <c r="G35" s="6">
        <v>204914.29939999999</v>
      </c>
      <c r="H35" s="6">
        <v>7084.1695</v>
      </c>
      <c r="I35" s="6">
        <v>0</v>
      </c>
      <c r="J35" s="29">
        <v>370324.8553</v>
      </c>
    </row>
    <row r="36" spans="1:10" s="2" customFormat="1" x14ac:dyDescent="0.2">
      <c r="A36" s="3" t="s">
        <v>66</v>
      </c>
      <c r="B36" s="6">
        <v>240.9409</v>
      </c>
      <c r="C36" s="6">
        <v>0</v>
      </c>
      <c r="D36" s="6">
        <v>0</v>
      </c>
      <c r="E36" s="6">
        <v>34.900700000000001</v>
      </c>
      <c r="F36" s="6">
        <v>0</v>
      </c>
      <c r="G36" s="6">
        <v>1145.6756</v>
      </c>
      <c r="H36" s="6">
        <v>0</v>
      </c>
      <c r="I36" s="6">
        <v>0</v>
      </c>
      <c r="J36" s="29">
        <v>1421.5172</v>
      </c>
    </row>
    <row r="37" spans="1:10" s="2" customFormat="1" x14ac:dyDescent="0.2">
      <c r="A37" s="10" t="s">
        <v>68</v>
      </c>
      <c r="B37" s="7">
        <v>4807.7897000000003</v>
      </c>
      <c r="C37" s="7">
        <v>0</v>
      </c>
      <c r="D37" s="7">
        <v>4</v>
      </c>
      <c r="E37" s="7">
        <v>1307.7816</v>
      </c>
      <c r="F37" s="7">
        <v>0</v>
      </c>
      <c r="G37" s="7">
        <v>25703.985199999999</v>
      </c>
      <c r="H37" s="7">
        <v>755.30560000000003</v>
      </c>
      <c r="I37" s="7">
        <v>0</v>
      </c>
      <c r="J37" s="32">
        <v>32578.862099999998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204421.90410000001</v>
      </c>
      <c r="C39" s="4">
        <v>0</v>
      </c>
      <c r="D39" s="4">
        <v>14.001799999999999</v>
      </c>
      <c r="E39" s="4">
        <v>7247.2471999999998</v>
      </c>
      <c r="F39" s="4">
        <v>16388.003100000002</v>
      </c>
      <c r="G39" s="4">
        <v>253140.22560000003</v>
      </c>
      <c r="H39" s="4">
        <v>2104.4160999999999</v>
      </c>
      <c r="I39" s="4">
        <v>0</v>
      </c>
      <c r="J39" s="25">
        <v>483315.79790000006</v>
      </c>
    </row>
    <row r="40" spans="1:10" s="2" customFormat="1" x14ac:dyDescent="0.2">
      <c r="A40" s="3" t="s">
        <v>5</v>
      </c>
      <c r="B40" s="6">
        <v>85476.309800000003</v>
      </c>
      <c r="C40" s="6">
        <v>0</v>
      </c>
      <c r="D40" s="6">
        <v>3</v>
      </c>
      <c r="E40" s="6">
        <v>2726.3624</v>
      </c>
      <c r="F40" s="6">
        <v>1.0012000000000001</v>
      </c>
      <c r="G40" s="6">
        <v>52797.183400000002</v>
      </c>
      <c r="H40" s="6">
        <v>235.05090000000001</v>
      </c>
      <c r="I40" s="6">
        <v>0</v>
      </c>
      <c r="J40" s="29">
        <v>141238.90770000001</v>
      </c>
    </row>
    <row r="41" spans="1:10" s="2" customFormat="1" x14ac:dyDescent="0.2">
      <c r="A41" s="3" t="s">
        <v>6</v>
      </c>
      <c r="B41" s="6">
        <v>55686.695399999997</v>
      </c>
      <c r="C41" s="6">
        <v>0</v>
      </c>
      <c r="D41" s="6">
        <v>1</v>
      </c>
      <c r="E41" s="6">
        <v>1161.3358000000001</v>
      </c>
      <c r="F41" s="6">
        <v>1.9E-3</v>
      </c>
      <c r="G41" s="6">
        <v>84733.705700000006</v>
      </c>
      <c r="H41" s="6">
        <v>396.2604</v>
      </c>
      <c r="I41" s="6">
        <v>0</v>
      </c>
      <c r="J41" s="29">
        <v>141978.99919999999</v>
      </c>
    </row>
    <row r="42" spans="1:10" s="2" customFormat="1" x14ac:dyDescent="0.2">
      <c r="A42" s="3" t="s">
        <v>15</v>
      </c>
      <c r="B42" s="6">
        <v>7711.5681999999997</v>
      </c>
      <c r="C42" s="6">
        <v>0</v>
      </c>
      <c r="D42" s="6">
        <v>0</v>
      </c>
      <c r="E42" s="6">
        <v>114.88420000000001</v>
      </c>
      <c r="F42" s="6">
        <v>0</v>
      </c>
      <c r="G42" s="6">
        <v>9454.9184000000005</v>
      </c>
      <c r="H42" s="6">
        <v>262.87110000000001</v>
      </c>
      <c r="I42" s="6">
        <v>0</v>
      </c>
      <c r="J42" s="29">
        <v>17544.241900000001</v>
      </c>
    </row>
    <row r="43" spans="1:10" s="2" customFormat="1" ht="12.75" customHeight="1" x14ac:dyDescent="0.2">
      <c r="A43" s="27" t="s">
        <v>8</v>
      </c>
      <c r="B43" s="6">
        <v>17107.858400000001</v>
      </c>
      <c r="C43" s="6">
        <v>0</v>
      </c>
      <c r="D43" s="6">
        <v>3.0017999999999998</v>
      </c>
      <c r="E43" s="6">
        <v>838.82489999999996</v>
      </c>
      <c r="F43" s="6">
        <v>16379</v>
      </c>
      <c r="G43" s="6">
        <v>31098.709900000002</v>
      </c>
      <c r="H43" s="6">
        <v>370.63459999999998</v>
      </c>
      <c r="I43" s="6">
        <v>0</v>
      </c>
      <c r="J43" s="29">
        <v>65798.029600000009</v>
      </c>
    </row>
    <row r="44" spans="1:10" s="2" customFormat="1" ht="12.75" customHeight="1" x14ac:dyDescent="0.2">
      <c r="A44" s="3" t="s">
        <v>18</v>
      </c>
      <c r="B44" s="6">
        <v>8096.2668999999996</v>
      </c>
      <c r="C44" s="6">
        <v>0</v>
      </c>
      <c r="D44" s="6">
        <v>2</v>
      </c>
      <c r="E44" s="6">
        <v>325.32150000000001</v>
      </c>
      <c r="F44" s="6">
        <v>0</v>
      </c>
      <c r="G44" s="6">
        <v>16952.854299999999</v>
      </c>
      <c r="H44" s="6">
        <v>459.51369999999997</v>
      </c>
      <c r="I44" s="6">
        <v>0</v>
      </c>
      <c r="J44" s="29">
        <v>25835.956399999999</v>
      </c>
    </row>
    <row r="45" spans="1:10" s="5" customFormat="1" x14ac:dyDescent="0.2">
      <c r="A45" s="3" t="s">
        <v>113</v>
      </c>
      <c r="B45" s="6">
        <v>23865.186099999999</v>
      </c>
      <c r="C45" s="6">
        <v>0</v>
      </c>
      <c r="D45" s="6">
        <v>0</v>
      </c>
      <c r="E45" s="6">
        <v>607.06560000000002</v>
      </c>
      <c r="F45" s="6">
        <v>8</v>
      </c>
      <c r="G45" s="6">
        <v>42277.9476</v>
      </c>
      <c r="H45" s="6">
        <v>201.0805</v>
      </c>
      <c r="I45" s="6">
        <v>0</v>
      </c>
      <c r="J45" s="29">
        <v>66959.279800000004</v>
      </c>
    </row>
    <row r="46" spans="1:10" s="5" customFormat="1" x14ac:dyDescent="0.2">
      <c r="A46" s="27" t="s">
        <v>9</v>
      </c>
      <c r="B46" s="6">
        <v>5581.9708000000001</v>
      </c>
      <c r="C46" s="6">
        <v>0</v>
      </c>
      <c r="D46" s="6">
        <v>5</v>
      </c>
      <c r="E46" s="6">
        <v>1422.8951999999999</v>
      </c>
      <c r="F46" s="6">
        <v>0</v>
      </c>
      <c r="G46" s="6">
        <v>15191.257100000001</v>
      </c>
      <c r="H46" s="6">
        <v>179.0001</v>
      </c>
      <c r="I46" s="6">
        <v>0</v>
      </c>
      <c r="J46" s="29">
        <v>22380.123200000002</v>
      </c>
    </row>
    <row r="47" spans="1:10" s="5" customFormat="1" x14ac:dyDescent="0.2">
      <c r="A47" s="27" t="s">
        <v>11</v>
      </c>
      <c r="B47" s="6">
        <v>896.04849999999999</v>
      </c>
      <c r="C47" s="6">
        <v>0</v>
      </c>
      <c r="D47" s="6">
        <v>0</v>
      </c>
      <c r="E47" s="6">
        <v>50.557600000000001</v>
      </c>
      <c r="F47" s="6">
        <v>0</v>
      </c>
      <c r="G47" s="6">
        <v>633.64919999999995</v>
      </c>
      <c r="H47" s="6">
        <v>4.7999999999999996E-3</v>
      </c>
      <c r="I47" s="6">
        <v>0</v>
      </c>
      <c r="J47" s="29">
        <v>1580.2600999999997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16841.8799</v>
      </c>
      <c r="C49" s="4">
        <v>0</v>
      </c>
      <c r="D49" s="4">
        <v>38</v>
      </c>
      <c r="E49" s="4">
        <v>2367.5666999999999</v>
      </c>
      <c r="F49" s="4">
        <v>5.7000000000000002E-3</v>
      </c>
      <c r="G49" s="4">
        <v>68038.898000000001</v>
      </c>
      <c r="H49" s="4">
        <v>222.88</v>
      </c>
      <c r="I49" s="4">
        <v>0</v>
      </c>
      <c r="J49" s="25">
        <v>87509.23030000001</v>
      </c>
    </row>
    <row r="50" spans="1:10" s="2" customFormat="1" x14ac:dyDescent="0.2">
      <c r="A50" s="3" t="s">
        <v>65</v>
      </c>
      <c r="B50" s="6">
        <v>690.25530000000003</v>
      </c>
      <c r="C50" s="6">
        <v>0</v>
      </c>
      <c r="D50" s="6">
        <v>0</v>
      </c>
      <c r="E50" s="6">
        <v>36.094499999999996</v>
      </c>
      <c r="F50" s="6">
        <v>0</v>
      </c>
      <c r="G50" s="6">
        <v>2175.7556</v>
      </c>
      <c r="H50" s="6">
        <v>1E-3</v>
      </c>
      <c r="I50" s="6">
        <v>0</v>
      </c>
      <c r="J50" s="29">
        <v>2902.1064000000001</v>
      </c>
    </row>
    <row r="51" spans="1:10" s="2" customFormat="1" x14ac:dyDescent="0.2">
      <c r="A51" s="3" t="s">
        <v>67</v>
      </c>
      <c r="B51" s="6">
        <v>14537.6643</v>
      </c>
      <c r="C51" s="6">
        <v>0</v>
      </c>
      <c r="D51" s="6">
        <v>38</v>
      </c>
      <c r="E51" s="6">
        <v>2146.2298999999998</v>
      </c>
      <c r="F51" s="6">
        <v>5.7000000000000002E-3</v>
      </c>
      <c r="G51" s="6">
        <v>54386.249100000001</v>
      </c>
      <c r="H51" s="6">
        <v>211.44390000000001</v>
      </c>
      <c r="I51" s="6">
        <v>0</v>
      </c>
      <c r="J51" s="29">
        <v>71319.592900000003</v>
      </c>
    </row>
    <row r="52" spans="1:10" s="2" customFormat="1" x14ac:dyDescent="0.2">
      <c r="A52" s="3" t="s">
        <v>77</v>
      </c>
      <c r="B52" s="6">
        <v>607.3854</v>
      </c>
      <c r="C52" s="6">
        <v>0</v>
      </c>
      <c r="D52" s="6">
        <v>0</v>
      </c>
      <c r="E52" s="6">
        <v>38.790700000000001</v>
      </c>
      <c r="F52" s="6">
        <v>0</v>
      </c>
      <c r="G52" s="6">
        <v>1316.1057000000001</v>
      </c>
      <c r="H52" s="6">
        <v>0</v>
      </c>
      <c r="I52" s="6">
        <v>0</v>
      </c>
      <c r="J52" s="29">
        <v>1962.2818000000002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181.7414</v>
      </c>
      <c r="C54" s="6">
        <v>0</v>
      </c>
      <c r="D54" s="6">
        <v>0</v>
      </c>
      <c r="E54" s="6">
        <v>51.745899999999999</v>
      </c>
      <c r="F54" s="6">
        <v>0</v>
      </c>
      <c r="G54" s="6">
        <v>2345.5895</v>
      </c>
      <c r="H54" s="6">
        <v>0.29899999999999999</v>
      </c>
      <c r="I54" s="6">
        <v>0</v>
      </c>
      <c r="J54" s="29">
        <v>2579.3757999999998</v>
      </c>
    </row>
    <row r="55" spans="1:10" s="2" customFormat="1" x14ac:dyDescent="0.2">
      <c r="A55" s="3" t="s">
        <v>70</v>
      </c>
      <c r="B55" s="6">
        <v>145.71600000000001</v>
      </c>
      <c r="C55" s="6">
        <v>0</v>
      </c>
      <c r="D55" s="6">
        <v>0</v>
      </c>
      <c r="E55" s="6">
        <v>23.1448</v>
      </c>
      <c r="F55" s="6">
        <v>0</v>
      </c>
      <c r="G55" s="6">
        <v>908.21299999999997</v>
      </c>
      <c r="H55" s="6">
        <v>6.5100000000000005E-2</v>
      </c>
      <c r="I55" s="6">
        <v>0</v>
      </c>
      <c r="J55" s="29">
        <v>1077.1388999999999</v>
      </c>
    </row>
    <row r="56" spans="1:10" s="2" customFormat="1" x14ac:dyDescent="0.2">
      <c r="A56" s="3" t="s">
        <v>62</v>
      </c>
      <c r="B56" s="6">
        <v>679.11749999999995</v>
      </c>
      <c r="C56" s="6">
        <v>0</v>
      </c>
      <c r="D56" s="6">
        <v>0</v>
      </c>
      <c r="E56" s="6">
        <v>71.560900000000004</v>
      </c>
      <c r="F56" s="6">
        <v>0</v>
      </c>
      <c r="G56" s="6">
        <v>6906.9850999999999</v>
      </c>
      <c r="H56" s="6">
        <v>11.071</v>
      </c>
      <c r="I56" s="6">
        <v>0</v>
      </c>
      <c r="J56" s="29">
        <v>7668.7344999999996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23960.6659</v>
      </c>
      <c r="C59" s="4">
        <v>0</v>
      </c>
      <c r="D59" s="4">
        <v>32</v>
      </c>
      <c r="E59" s="4">
        <v>4859.0671000000002</v>
      </c>
      <c r="F59" s="4">
        <v>5.9999999999999995E-4</v>
      </c>
      <c r="G59" s="4">
        <v>63661.650399999999</v>
      </c>
      <c r="H59" s="4">
        <v>484.28690000000006</v>
      </c>
      <c r="I59" s="4">
        <v>0</v>
      </c>
      <c r="J59" s="25">
        <v>92997.670899999997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647.8999</v>
      </c>
      <c r="C61" s="6">
        <v>0</v>
      </c>
      <c r="D61" s="6">
        <v>0</v>
      </c>
      <c r="E61" s="6">
        <v>30.7226</v>
      </c>
      <c r="F61" s="6">
        <v>0</v>
      </c>
      <c r="G61" s="6">
        <v>1499.0011</v>
      </c>
      <c r="H61" s="6">
        <v>0.1605</v>
      </c>
      <c r="I61" s="6">
        <v>0</v>
      </c>
      <c r="J61" s="29">
        <v>2177.7840999999999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4461.4495999999999</v>
      </c>
      <c r="C63" s="6">
        <v>0</v>
      </c>
      <c r="D63" s="6">
        <v>32</v>
      </c>
      <c r="E63" s="6">
        <v>213.005</v>
      </c>
      <c r="F63" s="6">
        <v>0</v>
      </c>
      <c r="G63" s="6">
        <v>10091.2212</v>
      </c>
      <c r="H63" s="6">
        <v>213.7303</v>
      </c>
      <c r="I63" s="6">
        <v>0</v>
      </c>
      <c r="J63" s="29">
        <v>15011.4061</v>
      </c>
    </row>
    <row r="64" spans="1:10" s="2" customFormat="1" x14ac:dyDescent="0.2">
      <c r="A64" s="3" t="s">
        <v>43</v>
      </c>
      <c r="B64" s="6">
        <v>1060.5241000000001</v>
      </c>
      <c r="C64" s="6">
        <v>0</v>
      </c>
      <c r="D64" s="6">
        <v>0</v>
      </c>
      <c r="E64" s="6">
        <v>68.658699999999996</v>
      </c>
      <c r="F64" s="6">
        <v>0</v>
      </c>
      <c r="G64" s="6">
        <v>3986.4387000000002</v>
      </c>
      <c r="H64" s="6">
        <v>8.6539999999999999</v>
      </c>
      <c r="I64" s="6">
        <v>0</v>
      </c>
      <c r="J64" s="29">
        <v>5124.2755000000006</v>
      </c>
    </row>
    <row r="65" spans="1:10" s="2" customFormat="1" x14ac:dyDescent="0.2">
      <c r="A65" s="3" t="s">
        <v>44</v>
      </c>
      <c r="B65" s="6">
        <v>747.97199999999998</v>
      </c>
      <c r="C65" s="6">
        <v>0</v>
      </c>
      <c r="D65" s="6">
        <v>0</v>
      </c>
      <c r="E65" s="6">
        <v>48.815899999999999</v>
      </c>
      <c r="F65" s="6">
        <v>0</v>
      </c>
      <c r="G65" s="6">
        <v>911.02880000000005</v>
      </c>
      <c r="H65" s="6">
        <v>0.46229999999999999</v>
      </c>
      <c r="I65" s="6">
        <v>0</v>
      </c>
      <c r="J65" s="29">
        <v>1708.279</v>
      </c>
    </row>
    <row r="66" spans="1:10" s="2" customFormat="1" x14ac:dyDescent="0.2">
      <c r="A66" s="19" t="s">
        <v>47</v>
      </c>
      <c r="B66" s="6">
        <v>5696.9156999999996</v>
      </c>
      <c r="C66" s="6">
        <v>0</v>
      </c>
      <c r="D66" s="6">
        <v>0</v>
      </c>
      <c r="E66" s="6">
        <v>490.82190000000003</v>
      </c>
      <c r="F66" s="6">
        <v>0</v>
      </c>
      <c r="G66" s="6">
        <v>21972.428899999999</v>
      </c>
      <c r="H66" s="6">
        <v>218</v>
      </c>
      <c r="I66" s="6">
        <v>0</v>
      </c>
      <c r="J66" s="29">
        <v>28378.166499999999</v>
      </c>
    </row>
    <row r="67" spans="1:10" s="2" customFormat="1" x14ac:dyDescent="0.2">
      <c r="A67" s="3" t="s">
        <v>48</v>
      </c>
      <c r="B67" s="6">
        <v>422.37580000000003</v>
      </c>
      <c r="C67" s="6">
        <v>0</v>
      </c>
      <c r="D67" s="6">
        <v>0</v>
      </c>
      <c r="E67" s="6">
        <v>20.3566</v>
      </c>
      <c r="F67" s="6">
        <v>0</v>
      </c>
      <c r="G67" s="6">
        <v>1190.4423999999999</v>
      </c>
      <c r="H67" s="6">
        <v>1.6574</v>
      </c>
      <c r="I67" s="6">
        <v>0</v>
      </c>
      <c r="J67" s="29">
        <v>1634.8322000000001</v>
      </c>
    </row>
    <row r="68" spans="1:10" s="2" customFormat="1" x14ac:dyDescent="0.2">
      <c r="A68" s="19" t="s">
        <v>63</v>
      </c>
      <c r="B68" s="6">
        <v>306.84739999999999</v>
      </c>
      <c r="C68" s="6">
        <v>0</v>
      </c>
      <c r="D68" s="6">
        <v>0</v>
      </c>
      <c r="E68" s="6">
        <v>32.528500000000001</v>
      </c>
      <c r="F68" s="6">
        <v>0</v>
      </c>
      <c r="G68" s="6">
        <v>592.16369999999995</v>
      </c>
      <c r="H68" s="6">
        <v>0</v>
      </c>
      <c r="I68" s="6">
        <v>0</v>
      </c>
      <c r="J68" s="29">
        <v>931.53959999999995</v>
      </c>
    </row>
    <row r="69" spans="1:10" s="2" customFormat="1" x14ac:dyDescent="0.2">
      <c r="A69" s="3" t="s">
        <v>50</v>
      </c>
      <c r="B69" s="6">
        <v>10616.681399999999</v>
      </c>
      <c r="C69" s="6">
        <v>0</v>
      </c>
      <c r="D69" s="6">
        <v>0</v>
      </c>
      <c r="E69" s="6">
        <v>3954.1579000000002</v>
      </c>
      <c r="F69" s="6">
        <v>5.9999999999999995E-4</v>
      </c>
      <c r="G69" s="6">
        <v>23418.925599999999</v>
      </c>
      <c r="H69" s="6">
        <v>41.622399999999999</v>
      </c>
      <c r="I69" s="6">
        <v>0</v>
      </c>
      <c r="J69" s="29">
        <v>38031.387899999994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12780.546699999999</v>
      </c>
      <c r="C71" s="4">
        <v>0</v>
      </c>
      <c r="D71" s="4">
        <v>0</v>
      </c>
      <c r="E71" s="4">
        <v>786.3143</v>
      </c>
      <c r="F71" s="4">
        <v>4.4999999999999997E-3</v>
      </c>
      <c r="G71" s="4">
        <v>36622.601999999999</v>
      </c>
      <c r="H71" s="4">
        <v>60.151499999999999</v>
      </c>
      <c r="I71" s="4">
        <v>0</v>
      </c>
      <c r="J71" s="25">
        <v>50249.618999999999</v>
      </c>
    </row>
    <row r="72" spans="1:10" s="2" customFormat="1" x14ac:dyDescent="0.2">
      <c r="A72" s="3" t="s">
        <v>53</v>
      </c>
      <c r="B72" s="6">
        <v>322.5394</v>
      </c>
      <c r="C72" s="6">
        <v>0</v>
      </c>
      <c r="D72" s="6">
        <v>0</v>
      </c>
      <c r="E72" s="6">
        <v>17.006799999999998</v>
      </c>
      <c r="F72" s="6">
        <v>0</v>
      </c>
      <c r="G72" s="6">
        <v>752.24869999999999</v>
      </c>
      <c r="H72" s="6">
        <v>0</v>
      </c>
      <c r="I72" s="6">
        <v>0</v>
      </c>
      <c r="J72" s="29">
        <v>1091.7948999999999</v>
      </c>
    </row>
    <row r="73" spans="1:10" s="2" customFormat="1" x14ac:dyDescent="0.2">
      <c r="A73" s="3" t="s">
        <v>41</v>
      </c>
      <c r="B73" s="6">
        <v>512.0847</v>
      </c>
      <c r="C73" s="6">
        <v>0</v>
      </c>
      <c r="D73" s="6">
        <v>0</v>
      </c>
      <c r="E73" s="6">
        <v>28.496700000000001</v>
      </c>
      <c r="F73" s="6">
        <v>0</v>
      </c>
      <c r="G73" s="6">
        <v>1148.0862999999999</v>
      </c>
      <c r="H73" s="6">
        <v>9.2042000000000002</v>
      </c>
      <c r="I73" s="6">
        <v>0</v>
      </c>
      <c r="J73" s="29">
        <v>1697.8718999999999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4319.8389999999999</v>
      </c>
      <c r="C75" s="6">
        <v>0</v>
      </c>
      <c r="D75" s="6">
        <v>0</v>
      </c>
      <c r="E75" s="6">
        <v>176.47329999999999</v>
      </c>
      <c r="F75" s="6">
        <v>0</v>
      </c>
      <c r="G75" s="6">
        <v>5589.2882</v>
      </c>
      <c r="H75" s="6">
        <v>34.763100000000001</v>
      </c>
      <c r="I75" s="6">
        <v>0</v>
      </c>
      <c r="J75" s="29">
        <v>10120.363600000001</v>
      </c>
    </row>
    <row r="76" spans="1:10" s="2" customFormat="1" x14ac:dyDescent="0.2">
      <c r="A76" s="3" t="s">
        <v>46</v>
      </c>
      <c r="B76" s="6">
        <v>1012.0507</v>
      </c>
      <c r="C76" s="6">
        <v>0</v>
      </c>
      <c r="D76" s="6">
        <v>0</v>
      </c>
      <c r="E76" s="6">
        <v>111.587</v>
      </c>
      <c r="F76" s="6">
        <v>0</v>
      </c>
      <c r="G76" s="6">
        <v>6850.3927000000003</v>
      </c>
      <c r="H76" s="6">
        <v>3.8578999999999999</v>
      </c>
      <c r="I76" s="6">
        <v>0</v>
      </c>
      <c r="J76" s="29">
        <v>7977.8883000000005</v>
      </c>
    </row>
    <row r="77" spans="1:10" s="2" customFormat="1" x14ac:dyDescent="0.2">
      <c r="A77" s="10" t="s">
        <v>49</v>
      </c>
      <c r="B77" s="7">
        <v>6614.0329000000002</v>
      </c>
      <c r="C77" s="7">
        <v>0</v>
      </c>
      <c r="D77" s="7">
        <v>0</v>
      </c>
      <c r="E77" s="7">
        <v>452.75049999999999</v>
      </c>
      <c r="F77" s="7">
        <v>4.4999999999999997E-3</v>
      </c>
      <c r="G77" s="7">
        <v>22282.5861</v>
      </c>
      <c r="H77" s="7">
        <v>12.3263</v>
      </c>
      <c r="I77" s="7">
        <v>0</v>
      </c>
      <c r="J77" s="32">
        <v>29361.7003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4048.9721</v>
      </c>
      <c r="C79" s="4">
        <v>0</v>
      </c>
      <c r="D79" s="4">
        <v>3</v>
      </c>
      <c r="E79" s="4">
        <v>509.06709999999998</v>
      </c>
      <c r="F79" s="4">
        <v>0</v>
      </c>
      <c r="G79" s="4">
        <v>11271.9144</v>
      </c>
      <c r="H79" s="4">
        <v>11.991999999999999</v>
      </c>
      <c r="I79" s="4">
        <v>0</v>
      </c>
      <c r="J79" s="25">
        <v>15844.945600000001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1157.8625999999999</v>
      </c>
      <c r="C83" s="6">
        <v>0</v>
      </c>
      <c r="D83" s="6">
        <v>3</v>
      </c>
      <c r="E83" s="6">
        <v>77.749499999999998</v>
      </c>
      <c r="F83" s="6">
        <v>0</v>
      </c>
      <c r="G83" s="6">
        <v>5840.9672</v>
      </c>
      <c r="H83" s="6">
        <v>11.9917</v>
      </c>
      <c r="I83" s="6">
        <v>0</v>
      </c>
      <c r="J83" s="29">
        <v>7091.570999999999</v>
      </c>
    </row>
    <row r="84" spans="1:10" s="2" customFormat="1" x14ac:dyDescent="0.2">
      <c r="A84" s="3" t="s">
        <v>55</v>
      </c>
      <c r="B84" s="6">
        <v>2086.8942000000002</v>
      </c>
      <c r="C84" s="6">
        <v>0</v>
      </c>
      <c r="D84" s="6">
        <v>0</v>
      </c>
      <c r="E84" s="6">
        <v>348.25799999999998</v>
      </c>
      <c r="F84" s="6">
        <v>0</v>
      </c>
      <c r="G84" s="6">
        <v>4457.4674000000005</v>
      </c>
      <c r="H84" s="6">
        <v>2.9999999999999997E-4</v>
      </c>
      <c r="I84" s="6">
        <v>0</v>
      </c>
      <c r="J84" s="29">
        <v>6892.6198999999997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804.21529999999996</v>
      </c>
      <c r="C86" s="6">
        <v>0</v>
      </c>
      <c r="D86" s="6">
        <v>0</v>
      </c>
      <c r="E86" s="6">
        <v>83.059600000000003</v>
      </c>
      <c r="F86" s="6">
        <v>0</v>
      </c>
      <c r="G86" s="6">
        <v>973.47979999999995</v>
      </c>
      <c r="H86" s="6">
        <v>0</v>
      </c>
      <c r="I86" s="6">
        <v>0</v>
      </c>
      <c r="J86" s="29">
        <v>1860.7547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11586.500700000001</v>
      </c>
      <c r="C88" s="25">
        <v>0</v>
      </c>
      <c r="D88" s="25">
        <v>23.002299999999998</v>
      </c>
      <c r="E88" s="25">
        <v>1012.8338</v>
      </c>
      <c r="F88" s="25">
        <v>0</v>
      </c>
      <c r="G88" s="25">
        <v>24781.233099999998</v>
      </c>
      <c r="H88" s="25">
        <v>34.395800000000001</v>
      </c>
      <c r="I88" s="25">
        <v>0</v>
      </c>
      <c r="J88" s="25">
        <v>37437.965700000001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657.70979999999997</v>
      </c>
      <c r="C91" s="6">
        <v>0</v>
      </c>
      <c r="D91" s="6">
        <v>2.0999999999999999E-3</v>
      </c>
      <c r="E91" s="6">
        <v>86.852199999999996</v>
      </c>
      <c r="F91" s="6">
        <v>0</v>
      </c>
      <c r="G91" s="6">
        <v>3992.9227999999998</v>
      </c>
      <c r="H91" s="6">
        <v>24.390699999999999</v>
      </c>
      <c r="I91" s="6">
        <v>0</v>
      </c>
      <c r="J91" s="29">
        <v>4761.8775999999998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7517.1745000000001</v>
      </c>
      <c r="C93" s="6">
        <v>0</v>
      </c>
      <c r="D93" s="6">
        <v>23.0002</v>
      </c>
      <c r="E93" s="6">
        <v>452.9418</v>
      </c>
      <c r="F93" s="6">
        <v>0</v>
      </c>
      <c r="G93" s="6">
        <v>15459.343199999999</v>
      </c>
      <c r="H93" s="6">
        <v>10.005100000000001</v>
      </c>
      <c r="I93" s="6">
        <v>0</v>
      </c>
      <c r="J93" s="29">
        <v>23462.464799999998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3411.6163999999999</v>
      </c>
      <c r="C96" s="6">
        <v>0</v>
      </c>
      <c r="D96" s="6">
        <v>0</v>
      </c>
      <c r="E96" s="6">
        <v>473.03980000000001</v>
      </c>
      <c r="F96" s="6">
        <v>0</v>
      </c>
      <c r="G96" s="6">
        <v>5328.9670999999998</v>
      </c>
      <c r="H96" s="6">
        <v>0</v>
      </c>
      <c r="I96" s="6">
        <v>0</v>
      </c>
      <c r="J96" s="29">
        <v>9213.6232999999993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30434.165100000002</v>
      </c>
      <c r="C98" s="25">
        <v>0</v>
      </c>
      <c r="D98" s="25">
        <v>5.0000000000000001E-3</v>
      </c>
      <c r="E98" s="25">
        <v>1532.0397999999998</v>
      </c>
      <c r="F98" s="25">
        <v>0</v>
      </c>
      <c r="G98" s="25">
        <v>56010.369899999998</v>
      </c>
      <c r="H98" s="25">
        <v>379.6952</v>
      </c>
      <c r="I98" s="25">
        <v>0</v>
      </c>
      <c r="J98" s="25">
        <v>88356.275000000009</v>
      </c>
    </row>
    <row r="99" spans="1:10" s="2" customFormat="1" x14ac:dyDescent="0.2">
      <c r="A99" s="19" t="s">
        <v>58</v>
      </c>
      <c r="B99" s="6">
        <v>814.24279999999999</v>
      </c>
      <c r="C99" s="6">
        <v>0</v>
      </c>
      <c r="D99" s="6">
        <v>0</v>
      </c>
      <c r="E99" s="6">
        <v>71.005799999999994</v>
      </c>
      <c r="F99" s="6">
        <v>0</v>
      </c>
      <c r="G99" s="6">
        <v>1483.7228</v>
      </c>
      <c r="H99" s="6">
        <v>0</v>
      </c>
      <c r="I99" s="6">
        <v>0</v>
      </c>
      <c r="J99" s="29">
        <v>2368.9713999999999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780.36400000000003</v>
      </c>
      <c r="C101" s="6">
        <v>0</v>
      </c>
      <c r="D101" s="6">
        <v>5.0000000000000001E-3</v>
      </c>
      <c r="E101" s="6">
        <v>127.6384</v>
      </c>
      <c r="F101" s="6">
        <v>0</v>
      </c>
      <c r="G101" s="6">
        <v>3664.5727000000002</v>
      </c>
      <c r="H101" s="6">
        <v>5.9999999999999995E-4</v>
      </c>
      <c r="I101" s="6">
        <v>0</v>
      </c>
      <c r="J101" s="29">
        <v>4572.5807000000004</v>
      </c>
    </row>
    <row r="102" spans="1:10" s="2" customFormat="1" x14ac:dyDescent="0.2">
      <c r="A102" s="19" t="s">
        <v>7</v>
      </c>
      <c r="B102" s="6">
        <v>25619.3472</v>
      </c>
      <c r="C102" s="6">
        <v>0</v>
      </c>
      <c r="D102" s="6">
        <v>0</v>
      </c>
      <c r="E102" s="6">
        <v>1092.9133999999999</v>
      </c>
      <c r="F102" s="6">
        <v>0</v>
      </c>
      <c r="G102" s="18">
        <v>44999.7713</v>
      </c>
      <c r="H102" s="6">
        <v>204.69460000000001</v>
      </c>
      <c r="I102" s="6">
        <v>0</v>
      </c>
      <c r="J102" s="29">
        <v>71916.726500000004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3220.2111</v>
      </c>
      <c r="C106" s="6">
        <v>0</v>
      </c>
      <c r="D106" s="6">
        <v>0</v>
      </c>
      <c r="E106" s="6">
        <v>240.48220000000001</v>
      </c>
      <c r="F106" s="6">
        <v>0</v>
      </c>
      <c r="G106" s="6">
        <v>5862.3031000000001</v>
      </c>
      <c r="H106" s="6">
        <v>175</v>
      </c>
      <c r="I106" s="6">
        <v>0</v>
      </c>
      <c r="J106" s="29">
        <v>9497.9964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1435234.9632999999</v>
      </c>
      <c r="C112" s="8">
        <v>0</v>
      </c>
      <c r="D112" s="8">
        <v>4452.2062000000005</v>
      </c>
      <c r="E112" s="8">
        <v>179661.04159999997</v>
      </c>
      <c r="F112" s="8">
        <v>200356.64880000002</v>
      </c>
      <c r="G112" s="8">
        <v>2929420.0863000001</v>
      </c>
      <c r="H112" s="8">
        <v>613810.72730000003</v>
      </c>
      <c r="I112" s="8">
        <v>0</v>
      </c>
      <c r="J112" s="8">
        <v>5362935.6734999996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169477.04190000001</v>
      </c>
      <c r="C5" s="25">
        <v>0.26579999999999998</v>
      </c>
      <c r="D5" s="25">
        <v>1</v>
      </c>
      <c r="E5" s="25">
        <v>38368</v>
      </c>
      <c r="F5" s="25">
        <v>37042.085200000001</v>
      </c>
      <c r="G5" s="25">
        <v>191810.22459999999</v>
      </c>
      <c r="H5" s="25">
        <v>149329.96969999999</v>
      </c>
      <c r="I5" s="25">
        <v>0</v>
      </c>
      <c r="J5" s="25">
        <v>586028.58719999995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8680.8387000000002</v>
      </c>
      <c r="C7" s="25">
        <v>0.24640000000000001</v>
      </c>
      <c r="D7" s="25">
        <v>0.1444</v>
      </c>
      <c r="E7" s="25">
        <v>355.79360000000008</v>
      </c>
      <c r="F7" s="25">
        <v>1.5900000000000001E-2</v>
      </c>
      <c r="G7" s="25">
        <v>10486.892899999999</v>
      </c>
      <c r="H7" s="25">
        <v>17.811799999999998</v>
      </c>
      <c r="I7" s="25">
        <v>0</v>
      </c>
      <c r="J7" s="25">
        <v>19541.743699999999</v>
      </c>
    </row>
    <row r="8" spans="1:10" s="2" customFormat="1" x14ac:dyDescent="0.2">
      <c r="A8" s="19" t="s">
        <v>14</v>
      </c>
      <c r="B8" s="6">
        <v>1972.048</v>
      </c>
      <c r="C8" s="6">
        <v>0.1898</v>
      </c>
      <c r="D8" s="6">
        <v>1E-3</v>
      </c>
      <c r="E8" s="6">
        <v>109.55370000000001</v>
      </c>
      <c r="F8" s="6">
        <v>0</v>
      </c>
      <c r="G8" s="6">
        <v>2904.1466999999998</v>
      </c>
      <c r="H8" s="6">
        <v>4.4466999999999999</v>
      </c>
      <c r="I8" s="6">
        <v>0</v>
      </c>
      <c r="J8" s="29">
        <v>4990.3859000000002</v>
      </c>
    </row>
    <row r="9" spans="1:10" s="2" customFormat="1" x14ac:dyDescent="0.2">
      <c r="A9" s="19" t="s">
        <v>16</v>
      </c>
      <c r="B9" s="6">
        <v>1040.2474</v>
      </c>
      <c r="C9" s="6">
        <v>0</v>
      </c>
      <c r="D9" s="6">
        <v>0</v>
      </c>
      <c r="E9" s="6">
        <v>52.582099999999997</v>
      </c>
      <c r="F9" s="6">
        <v>0</v>
      </c>
      <c r="G9" s="6">
        <v>1678.7465</v>
      </c>
      <c r="H9" s="6">
        <v>2.0634000000000001</v>
      </c>
      <c r="I9" s="6">
        <v>0</v>
      </c>
      <c r="J9" s="29">
        <v>2773.6394</v>
      </c>
    </row>
    <row r="10" spans="1:10" s="2" customFormat="1" x14ac:dyDescent="0.2">
      <c r="A10" s="3" t="s">
        <v>33</v>
      </c>
      <c r="B10" s="6">
        <v>1431.5786000000001</v>
      </c>
      <c r="C10" s="6">
        <v>5.6599999999999998E-2</v>
      </c>
      <c r="D10" s="6">
        <v>0</v>
      </c>
      <c r="E10" s="6">
        <v>56.904600000000002</v>
      </c>
      <c r="F10" s="6">
        <v>1.5900000000000001E-2</v>
      </c>
      <c r="G10" s="6">
        <v>1838.1953000000001</v>
      </c>
      <c r="H10" s="6">
        <v>7.7298999999999998</v>
      </c>
      <c r="I10" s="6">
        <v>0</v>
      </c>
      <c r="J10" s="29">
        <v>3334.4809</v>
      </c>
    </row>
    <row r="11" spans="1:10" s="2" customFormat="1" x14ac:dyDescent="0.2">
      <c r="A11" s="3" t="s">
        <v>35</v>
      </c>
      <c r="B11" s="6">
        <v>745.66309999999999</v>
      </c>
      <c r="C11" s="6">
        <v>0</v>
      </c>
      <c r="D11" s="6">
        <v>0</v>
      </c>
      <c r="E11" s="6">
        <v>38.985900000000001</v>
      </c>
      <c r="F11" s="6">
        <v>0</v>
      </c>
      <c r="G11" s="6">
        <v>1491.4321</v>
      </c>
      <c r="H11" s="6">
        <v>2.0013000000000001</v>
      </c>
      <c r="I11" s="6">
        <v>0</v>
      </c>
      <c r="J11" s="29">
        <v>2278.0823999999998</v>
      </c>
    </row>
    <row r="12" spans="1:10" s="2" customFormat="1" x14ac:dyDescent="0.2">
      <c r="A12" s="3" t="s">
        <v>85</v>
      </c>
      <c r="B12" s="6">
        <v>3491.3015999999998</v>
      </c>
      <c r="C12" s="6">
        <v>0</v>
      </c>
      <c r="D12" s="6">
        <v>0.1434</v>
      </c>
      <c r="E12" s="6">
        <v>97.767300000000006</v>
      </c>
      <c r="F12" s="6">
        <v>0</v>
      </c>
      <c r="G12" s="6">
        <v>2574.3723</v>
      </c>
      <c r="H12" s="6">
        <v>1.5705</v>
      </c>
      <c r="I12" s="6">
        <v>0</v>
      </c>
      <c r="J12" s="29">
        <v>6165.1550999999999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49192.516000000003</v>
      </c>
      <c r="C14" s="25">
        <v>0</v>
      </c>
      <c r="D14" s="25">
        <v>2.0306999999999999</v>
      </c>
      <c r="E14" s="25">
        <v>4498.3735000000006</v>
      </c>
      <c r="F14" s="25">
        <v>8.6400000000000005E-2</v>
      </c>
      <c r="G14" s="25">
        <v>37940.278300000005</v>
      </c>
      <c r="H14" s="25">
        <v>91.54610000000001</v>
      </c>
      <c r="I14" s="25">
        <v>0</v>
      </c>
      <c r="J14" s="25">
        <v>91724.83100000002</v>
      </c>
    </row>
    <row r="15" spans="1:10" s="2" customFormat="1" x14ac:dyDescent="0.2">
      <c r="A15" s="19" t="s">
        <v>95</v>
      </c>
      <c r="B15" s="6">
        <v>281.94549999999998</v>
      </c>
      <c r="C15" s="6">
        <v>0</v>
      </c>
      <c r="D15" s="6">
        <v>1.5E-3</v>
      </c>
      <c r="E15" s="6">
        <v>32.831299999999999</v>
      </c>
      <c r="F15" s="6">
        <v>0</v>
      </c>
      <c r="G15" s="6">
        <v>1098.6217999999999</v>
      </c>
      <c r="H15" s="6">
        <v>0</v>
      </c>
      <c r="I15" s="6">
        <v>0</v>
      </c>
      <c r="J15" s="29">
        <v>1413.4000999999998</v>
      </c>
    </row>
    <row r="16" spans="1:10" s="2" customFormat="1" x14ac:dyDescent="0.2">
      <c r="A16" s="19" t="s">
        <v>13</v>
      </c>
      <c r="B16" s="6">
        <v>3579.3296999999998</v>
      </c>
      <c r="C16" s="6">
        <v>0</v>
      </c>
      <c r="D16" s="6">
        <v>2.41E-2</v>
      </c>
      <c r="E16" s="6">
        <v>228.21420000000001</v>
      </c>
      <c r="F16" s="6">
        <v>0</v>
      </c>
      <c r="G16" s="6">
        <v>3437.3060999999998</v>
      </c>
      <c r="H16" s="6">
        <v>5.0998000000000001</v>
      </c>
      <c r="I16" s="6">
        <v>0</v>
      </c>
      <c r="J16" s="29">
        <v>7249.973899999999</v>
      </c>
    </row>
    <row r="17" spans="1:10" s="2" customFormat="1" x14ac:dyDescent="0.2">
      <c r="A17" s="19" t="s">
        <v>17</v>
      </c>
      <c r="B17" s="6">
        <v>6780.9849999999997</v>
      </c>
      <c r="C17" s="6">
        <v>0</v>
      </c>
      <c r="D17" s="6">
        <v>0</v>
      </c>
      <c r="E17" s="6">
        <v>362.06670000000003</v>
      </c>
      <c r="F17" s="6">
        <v>0</v>
      </c>
      <c r="G17" s="6">
        <v>3743.0823</v>
      </c>
      <c r="H17" s="6">
        <v>4.0016999999999996</v>
      </c>
      <c r="I17" s="6">
        <v>0</v>
      </c>
      <c r="J17" s="29">
        <v>10890.135700000001</v>
      </c>
    </row>
    <row r="18" spans="1:10" s="2" customFormat="1" x14ac:dyDescent="0.2">
      <c r="A18" s="3" t="s">
        <v>19</v>
      </c>
      <c r="B18" s="6">
        <v>30593.237799999999</v>
      </c>
      <c r="C18" s="6">
        <v>0</v>
      </c>
      <c r="D18" s="6">
        <v>2.0042</v>
      </c>
      <c r="E18" s="6">
        <v>3495.2977000000001</v>
      </c>
      <c r="F18" s="6">
        <v>8.0399999999999999E-2</v>
      </c>
      <c r="G18" s="6">
        <v>21380.560000000001</v>
      </c>
      <c r="H18" s="6">
        <v>75.256399999999999</v>
      </c>
      <c r="I18" s="6">
        <v>0</v>
      </c>
      <c r="J18" s="29">
        <v>55546.436499999996</v>
      </c>
    </row>
    <row r="19" spans="1:10" s="2" customFormat="1" x14ac:dyDescent="0.2">
      <c r="A19" s="19" t="s">
        <v>96</v>
      </c>
      <c r="B19" s="6">
        <v>70.958399999999997</v>
      </c>
      <c r="C19" s="6">
        <v>0</v>
      </c>
      <c r="D19" s="6">
        <v>0</v>
      </c>
      <c r="E19" s="6">
        <v>26.959599999999998</v>
      </c>
      <c r="F19" s="6">
        <v>0</v>
      </c>
      <c r="G19" s="6">
        <v>468.76069999999999</v>
      </c>
      <c r="H19" s="6">
        <v>2.6352000000000002</v>
      </c>
      <c r="I19" s="6">
        <v>0</v>
      </c>
      <c r="J19" s="29">
        <v>569.31389999999999</v>
      </c>
    </row>
    <row r="20" spans="1:10" s="2" customFormat="1" x14ac:dyDescent="0.2">
      <c r="A20" s="19" t="s">
        <v>20</v>
      </c>
      <c r="B20" s="6">
        <v>2895.1354999999999</v>
      </c>
      <c r="C20" s="6">
        <v>0</v>
      </c>
      <c r="D20" s="6">
        <v>0</v>
      </c>
      <c r="E20" s="6">
        <v>187.5257</v>
      </c>
      <c r="F20" s="6">
        <v>0</v>
      </c>
      <c r="G20" s="6">
        <v>3018.1057000000001</v>
      </c>
      <c r="H20" s="6">
        <v>3.2132999999999998</v>
      </c>
      <c r="I20" s="6">
        <v>0</v>
      </c>
      <c r="J20" s="29">
        <v>6103.9802000000009</v>
      </c>
    </row>
    <row r="21" spans="1:10" s="2" customFormat="1" x14ac:dyDescent="0.2">
      <c r="A21" s="19" t="s">
        <v>21</v>
      </c>
      <c r="B21" s="6">
        <v>4760.1938</v>
      </c>
      <c r="C21" s="6">
        <v>0</v>
      </c>
      <c r="D21" s="6">
        <v>8.9999999999999998E-4</v>
      </c>
      <c r="E21" s="6">
        <v>151.99199999999999</v>
      </c>
      <c r="F21" s="6">
        <v>6.0000000000000001E-3</v>
      </c>
      <c r="G21" s="6">
        <v>4137.942</v>
      </c>
      <c r="H21" s="6">
        <v>0.79500000000000004</v>
      </c>
      <c r="I21" s="6">
        <v>0</v>
      </c>
      <c r="J21" s="29">
        <v>9050.9297000000006</v>
      </c>
    </row>
    <row r="22" spans="1:10" s="2" customFormat="1" x14ac:dyDescent="0.2">
      <c r="A22" s="19" t="s">
        <v>79</v>
      </c>
      <c r="B22" s="6">
        <v>230.7303</v>
      </c>
      <c r="C22" s="6">
        <v>0</v>
      </c>
      <c r="D22" s="6">
        <v>0</v>
      </c>
      <c r="E22" s="6">
        <v>13.4863</v>
      </c>
      <c r="F22" s="6">
        <v>0</v>
      </c>
      <c r="G22" s="6">
        <v>655.89970000000005</v>
      </c>
      <c r="H22" s="6">
        <v>0.54469999999999996</v>
      </c>
      <c r="I22" s="6">
        <v>0</v>
      </c>
      <c r="J22" s="29">
        <v>900.66100000000006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43659.268400000001</v>
      </c>
      <c r="C24" s="4">
        <v>0</v>
      </c>
      <c r="D24" s="4">
        <v>230.017</v>
      </c>
      <c r="E24" s="4">
        <v>8058.4036999999989</v>
      </c>
      <c r="F24" s="4">
        <v>1.2778</v>
      </c>
      <c r="G24" s="4">
        <v>41545.130099999995</v>
      </c>
      <c r="H24" s="4">
        <v>90.178899999999999</v>
      </c>
      <c r="I24" s="4">
        <v>0</v>
      </c>
      <c r="J24" s="25">
        <v>93584.275900000008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1386.479</v>
      </c>
      <c r="C26" s="6">
        <v>0</v>
      </c>
      <c r="D26" s="6">
        <v>0</v>
      </c>
      <c r="E26" s="6">
        <v>75.886600000000001</v>
      </c>
      <c r="F26" s="6">
        <v>0</v>
      </c>
      <c r="G26" s="6">
        <v>1955.1276</v>
      </c>
      <c r="H26" s="6">
        <v>4.8837999999999999</v>
      </c>
      <c r="I26" s="6">
        <v>0</v>
      </c>
      <c r="J26" s="29">
        <v>3422.377</v>
      </c>
    </row>
    <row r="27" spans="1:10" s="2" customFormat="1" x14ac:dyDescent="0.2">
      <c r="A27" s="3" t="s">
        <v>87</v>
      </c>
      <c r="B27" s="6">
        <v>21165.4653</v>
      </c>
      <c r="C27" s="6">
        <v>0</v>
      </c>
      <c r="D27" s="6">
        <v>229.001</v>
      </c>
      <c r="E27" s="6">
        <v>6268.8747999999996</v>
      </c>
      <c r="F27" s="6">
        <v>0.505</v>
      </c>
      <c r="G27" s="6">
        <v>22995.0687</v>
      </c>
      <c r="H27" s="6">
        <v>10.072800000000001</v>
      </c>
      <c r="I27" s="6">
        <v>0</v>
      </c>
      <c r="J27" s="29">
        <v>50668.9876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8520.8165000000008</v>
      </c>
      <c r="C29" s="6">
        <v>0</v>
      </c>
      <c r="D29" s="6">
        <v>1.6E-2</v>
      </c>
      <c r="E29" s="6">
        <v>749.66719999999998</v>
      </c>
      <c r="F29" s="6">
        <v>0</v>
      </c>
      <c r="G29" s="6">
        <v>4704.8289999999997</v>
      </c>
      <c r="H29" s="6">
        <v>35.718800000000002</v>
      </c>
      <c r="I29" s="6">
        <v>0</v>
      </c>
      <c r="J29" s="29">
        <v>14011.047500000001</v>
      </c>
    </row>
    <row r="30" spans="1:10" s="2" customFormat="1" x14ac:dyDescent="0.2">
      <c r="A30" s="19" t="s">
        <v>36</v>
      </c>
      <c r="B30" s="6">
        <v>11366.9853</v>
      </c>
      <c r="C30" s="6">
        <v>0</v>
      </c>
      <c r="D30" s="6">
        <v>1</v>
      </c>
      <c r="E30" s="6">
        <v>880.76020000000005</v>
      </c>
      <c r="F30" s="6">
        <v>0.27079999999999999</v>
      </c>
      <c r="G30" s="6">
        <v>8433.7937999999995</v>
      </c>
      <c r="H30" s="6">
        <v>24.306999999999999</v>
      </c>
      <c r="I30" s="6">
        <v>0</v>
      </c>
      <c r="J30" s="29">
        <v>20707.117100000003</v>
      </c>
    </row>
    <row r="31" spans="1:10" s="2" customFormat="1" x14ac:dyDescent="0.2">
      <c r="A31" s="19" t="s">
        <v>37</v>
      </c>
      <c r="B31" s="6">
        <v>912.21439999999996</v>
      </c>
      <c r="C31" s="6">
        <v>0</v>
      </c>
      <c r="D31" s="6">
        <v>0</v>
      </c>
      <c r="E31" s="6">
        <v>62.9876</v>
      </c>
      <c r="F31" s="6">
        <v>0.502</v>
      </c>
      <c r="G31" s="6">
        <v>2511.4974999999999</v>
      </c>
      <c r="H31" s="6">
        <v>3.4965000000000002</v>
      </c>
      <c r="I31" s="6">
        <v>0</v>
      </c>
      <c r="J31" s="29">
        <v>3490.6980000000003</v>
      </c>
    </row>
    <row r="32" spans="1:10" s="2" customFormat="1" x14ac:dyDescent="0.2">
      <c r="A32" s="19" t="s">
        <v>38</v>
      </c>
      <c r="B32" s="6">
        <v>307.30790000000002</v>
      </c>
      <c r="C32" s="6">
        <v>0</v>
      </c>
      <c r="D32" s="6">
        <v>0</v>
      </c>
      <c r="E32" s="6">
        <v>20.2273</v>
      </c>
      <c r="F32" s="6">
        <v>0</v>
      </c>
      <c r="G32" s="6">
        <v>944.81349999999998</v>
      </c>
      <c r="H32" s="6">
        <v>11.7</v>
      </c>
      <c r="I32" s="6">
        <v>0</v>
      </c>
      <c r="J32" s="29">
        <v>1284.0487000000001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35696.7696</v>
      </c>
      <c r="C34" s="4">
        <v>0</v>
      </c>
      <c r="D34" s="4">
        <v>261.00119999999998</v>
      </c>
      <c r="E34" s="4">
        <v>20852.9558</v>
      </c>
      <c r="F34" s="4">
        <v>4.4196</v>
      </c>
      <c r="G34" s="4">
        <v>35471.278399999996</v>
      </c>
      <c r="H34" s="4">
        <v>1569.3590999999999</v>
      </c>
      <c r="I34" s="4">
        <v>0</v>
      </c>
      <c r="J34" s="25">
        <v>93855.7837</v>
      </c>
    </row>
    <row r="35" spans="1:10" s="2" customFormat="1" x14ac:dyDescent="0.2">
      <c r="A35" s="19" t="s">
        <v>71</v>
      </c>
      <c r="B35" s="6">
        <v>34676.219499999999</v>
      </c>
      <c r="C35" s="6">
        <v>0</v>
      </c>
      <c r="D35" s="6">
        <v>261.00119999999998</v>
      </c>
      <c r="E35" s="6">
        <v>20636.879499999999</v>
      </c>
      <c r="F35" s="6">
        <v>4.4196</v>
      </c>
      <c r="G35" s="6">
        <v>31863.112799999999</v>
      </c>
      <c r="H35" s="6">
        <v>1566.4794999999999</v>
      </c>
      <c r="I35" s="6">
        <v>0</v>
      </c>
      <c r="J35" s="29">
        <v>89008.112099999998</v>
      </c>
    </row>
    <row r="36" spans="1:10" s="2" customFormat="1" x14ac:dyDescent="0.2">
      <c r="A36" s="3" t="s">
        <v>66</v>
      </c>
      <c r="B36" s="6">
        <v>133.61080000000001</v>
      </c>
      <c r="C36" s="6">
        <v>0</v>
      </c>
      <c r="D36" s="6">
        <v>0</v>
      </c>
      <c r="E36" s="6">
        <v>15.8446</v>
      </c>
      <c r="F36" s="6">
        <v>0</v>
      </c>
      <c r="G36" s="6">
        <v>632.52610000000004</v>
      </c>
      <c r="H36" s="6">
        <v>0</v>
      </c>
      <c r="I36" s="6">
        <v>0</v>
      </c>
      <c r="J36" s="29">
        <v>781.9815000000001</v>
      </c>
    </row>
    <row r="37" spans="1:10" s="2" customFormat="1" x14ac:dyDescent="0.2">
      <c r="A37" s="10" t="s">
        <v>68</v>
      </c>
      <c r="B37" s="7">
        <v>886.9393</v>
      </c>
      <c r="C37" s="7">
        <v>0</v>
      </c>
      <c r="D37" s="7">
        <v>0</v>
      </c>
      <c r="E37" s="7">
        <v>200.23169999999999</v>
      </c>
      <c r="F37" s="7">
        <v>0</v>
      </c>
      <c r="G37" s="7">
        <v>2975.6395000000002</v>
      </c>
      <c r="H37" s="7">
        <v>2.8795999999999999</v>
      </c>
      <c r="I37" s="7">
        <v>0</v>
      </c>
      <c r="J37" s="32">
        <v>4065.6901000000007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49678.958199999994</v>
      </c>
      <c r="C39" s="4">
        <v>0</v>
      </c>
      <c r="D39" s="4">
        <v>1.2999999999999999E-3</v>
      </c>
      <c r="E39" s="4">
        <v>7282.6077000000005</v>
      </c>
      <c r="F39" s="4">
        <v>4.0000000000000001E-3</v>
      </c>
      <c r="G39" s="4">
        <v>24342.7745</v>
      </c>
      <c r="H39" s="4">
        <v>238.0076</v>
      </c>
      <c r="I39" s="4">
        <v>0</v>
      </c>
      <c r="J39" s="25">
        <v>81542.353300000002</v>
      </c>
    </row>
    <row r="40" spans="1:10" s="2" customFormat="1" x14ac:dyDescent="0.2">
      <c r="A40" s="3" t="s">
        <v>5</v>
      </c>
      <c r="B40" s="6">
        <v>25715.375700000001</v>
      </c>
      <c r="C40" s="6">
        <v>0</v>
      </c>
      <c r="D40" s="6">
        <v>0</v>
      </c>
      <c r="E40" s="6">
        <v>6484.4668000000001</v>
      </c>
      <c r="F40" s="6">
        <v>2.2000000000000001E-3</v>
      </c>
      <c r="G40" s="6">
        <v>6908.9207999999999</v>
      </c>
      <c r="H40" s="6">
        <v>37.033999999999999</v>
      </c>
      <c r="I40" s="6">
        <v>0</v>
      </c>
      <c r="J40" s="29">
        <v>39145.799499999994</v>
      </c>
    </row>
    <row r="41" spans="1:10" s="2" customFormat="1" x14ac:dyDescent="0.2">
      <c r="A41" s="3" t="s">
        <v>6</v>
      </c>
      <c r="B41" s="6">
        <v>16427.114699999998</v>
      </c>
      <c r="C41" s="6">
        <v>0</v>
      </c>
      <c r="D41" s="6">
        <v>0</v>
      </c>
      <c r="E41" s="6">
        <v>398.3</v>
      </c>
      <c r="F41" s="6">
        <v>1.8E-3</v>
      </c>
      <c r="G41" s="6">
        <v>9727.6794000000009</v>
      </c>
      <c r="H41" s="6">
        <v>180.43389999999999</v>
      </c>
      <c r="I41" s="6">
        <v>0</v>
      </c>
      <c r="J41" s="29">
        <v>26733.529799999997</v>
      </c>
    </row>
    <row r="42" spans="1:10" s="2" customFormat="1" x14ac:dyDescent="0.2">
      <c r="A42" s="3" t="s">
        <v>15</v>
      </c>
      <c r="B42" s="6">
        <v>217.77959999999999</v>
      </c>
      <c r="C42" s="6">
        <v>0</v>
      </c>
      <c r="D42" s="6">
        <v>0</v>
      </c>
      <c r="E42" s="6">
        <v>34.363199999999999</v>
      </c>
      <c r="F42" s="6">
        <v>0</v>
      </c>
      <c r="G42" s="6">
        <v>586.93190000000004</v>
      </c>
      <c r="H42" s="6">
        <v>7.1562999999999999</v>
      </c>
      <c r="I42" s="6">
        <v>0</v>
      </c>
      <c r="J42" s="29">
        <v>846.23099999999999</v>
      </c>
    </row>
    <row r="43" spans="1:10" s="2" customFormat="1" ht="12.75" customHeight="1" x14ac:dyDescent="0.2">
      <c r="A43" s="27" t="s">
        <v>8</v>
      </c>
      <c r="B43" s="6">
        <v>896.34040000000005</v>
      </c>
      <c r="C43" s="6">
        <v>0</v>
      </c>
      <c r="D43" s="6">
        <v>1.2999999999999999E-3</v>
      </c>
      <c r="E43" s="6">
        <v>88.073800000000006</v>
      </c>
      <c r="F43" s="6">
        <v>0</v>
      </c>
      <c r="G43" s="6">
        <v>1729.181</v>
      </c>
      <c r="H43" s="6">
        <v>0.31969999999999998</v>
      </c>
      <c r="I43" s="6">
        <v>0</v>
      </c>
      <c r="J43" s="29">
        <v>2713.9162000000001</v>
      </c>
    </row>
    <row r="44" spans="1:10" s="2" customFormat="1" ht="12.75" customHeight="1" x14ac:dyDescent="0.2">
      <c r="A44" s="3" t="s">
        <v>18</v>
      </c>
      <c r="B44" s="6">
        <v>170.2003</v>
      </c>
      <c r="C44" s="6">
        <v>0</v>
      </c>
      <c r="D44" s="6">
        <v>0</v>
      </c>
      <c r="E44" s="6">
        <v>32.8581</v>
      </c>
      <c r="F44" s="6">
        <v>0</v>
      </c>
      <c r="G44" s="6">
        <v>285.88069999999999</v>
      </c>
      <c r="H44" s="6">
        <v>1.3063</v>
      </c>
      <c r="I44" s="6">
        <v>0</v>
      </c>
      <c r="J44" s="29">
        <v>490.24540000000002</v>
      </c>
    </row>
    <row r="45" spans="1:10" s="5" customFormat="1" x14ac:dyDescent="0.2">
      <c r="A45" s="3" t="s">
        <v>113</v>
      </c>
      <c r="B45" s="6">
        <v>3779.9661000000001</v>
      </c>
      <c r="C45" s="6">
        <v>0</v>
      </c>
      <c r="D45" s="6">
        <v>0</v>
      </c>
      <c r="E45" s="6">
        <v>73.060599999999994</v>
      </c>
      <c r="F45" s="6">
        <v>0</v>
      </c>
      <c r="G45" s="6">
        <v>3199.8330000000001</v>
      </c>
      <c r="H45" s="6">
        <v>1.7527999999999999</v>
      </c>
      <c r="I45" s="6">
        <v>0</v>
      </c>
      <c r="J45" s="29">
        <v>7054.6125000000002</v>
      </c>
    </row>
    <row r="46" spans="1:10" s="5" customFormat="1" x14ac:dyDescent="0.2">
      <c r="A46" s="27" t="s">
        <v>9</v>
      </c>
      <c r="B46" s="6">
        <v>2196.6626000000001</v>
      </c>
      <c r="C46" s="6">
        <v>0</v>
      </c>
      <c r="D46" s="6">
        <v>0</v>
      </c>
      <c r="E46" s="6">
        <v>145.7825</v>
      </c>
      <c r="F46" s="6">
        <v>0</v>
      </c>
      <c r="G46" s="6">
        <v>1467.7722000000001</v>
      </c>
      <c r="H46" s="6">
        <v>10.0001</v>
      </c>
      <c r="I46" s="6">
        <v>0</v>
      </c>
      <c r="J46" s="29">
        <v>3820.2174000000005</v>
      </c>
    </row>
    <row r="47" spans="1:10" s="5" customFormat="1" x14ac:dyDescent="0.2">
      <c r="A47" s="27" t="s">
        <v>11</v>
      </c>
      <c r="B47" s="6">
        <v>275.5188</v>
      </c>
      <c r="C47" s="6">
        <v>0</v>
      </c>
      <c r="D47" s="6">
        <v>0</v>
      </c>
      <c r="E47" s="6">
        <v>25.7027</v>
      </c>
      <c r="F47" s="6">
        <v>0</v>
      </c>
      <c r="G47" s="6">
        <v>436.57549999999998</v>
      </c>
      <c r="H47" s="6">
        <v>4.4999999999999997E-3</v>
      </c>
      <c r="I47" s="6">
        <v>0</v>
      </c>
      <c r="J47" s="29">
        <v>737.80150000000003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7099.8333999999995</v>
      </c>
      <c r="C49" s="4">
        <v>0</v>
      </c>
      <c r="D49" s="4">
        <v>0</v>
      </c>
      <c r="E49" s="4">
        <v>1057.8040000000001</v>
      </c>
      <c r="F49" s="4">
        <v>0</v>
      </c>
      <c r="G49" s="4">
        <v>8666.9346000000005</v>
      </c>
      <c r="H49" s="4">
        <v>3.6705999999999999</v>
      </c>
      <c r="I49" s="4">
        <v>0</v>
      </c>
      <c r="J49" s="25">
        <v>16828.242600000001</v>
      </c>
    </row>
    <row r="50" spans="1:10" s="2" customFormat="1" x14ac:dyDescent="0.2">
      <c r="A50" s="3" t="s">
        <v>65</v>
      </c>
      <c r="B50" s="6">
        <v>364.11489999999998</v>
      </c>
      <c r="C50" s="6">
        <v>0</v>
      </c>
      <c r="D50" s="6">
        <v>0</v>
      </c>
      <c r="E50" s="6">
        <v>31.944199999999999</v>
      </c>
      <c r="F50" s="6">
        <v>0</v>
      </c>
      <c r="G50" s="6">
        <v>1168.3842999999999</v>
      </c>
      <c r="H50" s="6">
        <v>5.0000000000000001E-4</v>
      </c>
      <c r="I50" s="6">
        <v>0</v>
      </c>
      <c r="J50" s="29">
        <v>1564.4439</v>
      </c>
    </row>
    <row r="51" spans="1:10" s="2" customFormat="1" x14ac:dyDescent="0.2">
      <c r="A51" s="3" t="s">
        <v>67</v>
      </c>
      <c r="B51" s="6">
        <v>5879.7767000000003</v>
      </c>
      <c r="C51" s="6">
        <v>0</v>
      </c>
      <c r="D51" s="6">
        <v>0</v>
      </c>
      <c r="E51" s="6">
        <v>921.61180000000002</v>
      </c>
      <c r="F51" s="6">
        <v>0</v>
      </c>
      <c r="G51" s="6">
        <v>4247.7123000000001</v>
      </c>
      <c r="H51" s="6">
        <v>1.9319</v>
      </c>
      <c r="I51" s="6">
        <v>0</v>
      </c>
      <c r="J51" s="29">
        <v>11051.0327</v>
      </c>
    </row>
    <row r="52" spans="1:10" s="2" customFormat="1" x14ac:dyDescent="0.2">
      <c r="A52" s="3" t="s">
        <v>77</v>
      </c>
      <c r="B52" s="6">
        <v>309.46940000000001</v>
      </c>
      <c r="C52" s="6">
        <v>0</v>
      </c>
      <c r="D52" s="6">
        <v>0</v>
      </c>
      <c r="E52" s="6">
        <v>14.566800000000001</v>
      </c>
      <c r="F52" s="6">
        <v>0</v>
      </c>
      <c r="G52" s="6">
        <v>674.26890000000003</v>
      </c>
      <c r="H52" s="6">
        <v>0</v>
      </c>
      <c r="I52" s="6">
        <v>0</v>
      </c>
      <c r="J52" s="29">
        <v>998.30510000000004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124.08759999999999</v>
      </c>
      <c r="C54" s="6">
        <v>0</v>
      </c>
      <c r="D54" s="6">
        <v>0</v>
      </c>
      <c r="E54" s="6">
        <v>36.131999999999998</v>
      </c>
      <c r="F54" s="6">
        <v>0</v>
      </c>
      <c r="G54" s="6">
        <v>1126.9514999999999</v>
      </c>
      <c r="H54" s="6">
        <v>6.0000000000000001E-3</v>
      </c>
      <c r="I54" s="6">
        <v>0</v>
      </c>
      <c r="J54" s="29">
        <v>1287.1770999999999</v>
      </c>
    </row>
    <row r="55" spans="1:10" s="2" customFormat="1" x14ac:dyDescent="0.2">
      <c r="A55" s="3" t="s">
        <v>70</v>
      </c>
      <c r="B55" s="6">
        <v>112.03879999999999</v>
      </c>
      <c r="C55" s="6">
        <v>0</v>
      </c>
      <c r="D55" s="6">
        <v>0</v>
      </c>
      <c r="E55" s="6">
        <v>25.6326</v>
      </c>
      <c r="F55" s="6">
        <v>0</v>
      </c>
      <c r="G55" s="6">
        <v>479.03739999999999</v>
      </c>
      <c r="H55" s="6">
        <v>2.2499999999999999E-2</v>
      </c>
      <c r="I55" s="6">
        <v>0</v>
      </c>
      <c r="J55" s="29">
        <v>616.73130000000003</v>
      </c>
    </row>
    <row r="56" spans="1:10" s="2" customFormat="1" x14ac:dyDescent="0.2">
      <c r="A56" s="3" t="s">
        <v>62</v>
      </c>
      <c r="B56" s="6">
        <v>310.346</v>
      </c>
      <c r="C56" s="6">
        <v>0</v>
      </c>
      <c r="D56" s="6">
        <v>0</v>
      </c>
      <c r="E56" s="6">
        <v>27.916599999999999</v>
      </c>
      <c r="F56" s="6">
        <v>0</v>
      </c>
      <c r="G56" s="6">
        <v>970.58019999999999</v>
      </c>
      <c r="H56" s="6">
        <v>1.7097</v>
      </c>
      <c r="I56" s="6">
        <v>0</v>
      </c>
      <c r="J56" s="29">
        <v>1310.5525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5037.3134000000009</v>
      </c>
      <c r="C59" s="4">
        <v>7.5899999999999995E-2</v>
      </c>
      <c r="D59" s="4">
        <v>0</v>
      </c>
      <c r="E59" s="4">
        <v>425.6952</v>
      </c>
      <c r="F59" s="4">
        <v>5.9999999999999995E-4</v>
      </c>
      <c r="G59" s="4">
        <v>9885.3978999999999</v>
      </c>
      <c r="H59" s="4">
        <v>16.014900000000001</v>
      </c>
      <c r="I59" s="4">
        <v>0</v>
      </c>
      <c r="J59" s="25">
        <v>15364.4979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300.85719999999998</v>
      </c>
      <c r="C61" s="6">
        <v>0</v>
      </c>
      <c r="D61" s="6">
        <v>0</v>
      </c>
      <c r="E61" s="6">
        <v>14.607100000000001</v>
      </c>
      <c r="F61" s="6">
        <v>0</v>
      </c>
      <c r="G61" s="6">
        <v>844.14</v>
      </c>
      <c r="H61" s="6">
        <v>0.1646</v>
      </c>
      <c r="I61" s="6">
        <v>0</v>
      </c>
      <c r="J61" s="29">
        <v>1159.7689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232.39179999999999</v>
      </c>
      <c r="C63" s="6">
        <v>0</v>
      </c>
      <c r="D63" s="6">
        <v>0</v>
      </c>
      <c r="E63" s="6">
        <v>35.942500000000003</v>
      </c>
      <c r="F63" s="6">
        <v>0</v>
      </c>
      <c r="G63" s="6">
        <v>557.1816</v>
      </c>
      <c r="H63" s="6">
        <v>3.6141000000000001</v>
      </c>
      <c r="I63" s="6">
        <v>0</v>
      </c>
      <c r="J63" s="29">
        <v>829.13</v>
      </c>
    </row>
    <row r="64" spans="1:10" s="2" customFormat="1" x14ac:dyDescent="0.2">
      <c r="A64" s="3" t="s">
        <v>43</v>
      </c>
      <c r="B64" s="6">
        <v>211.76589999999999</v>
      </c>
      <c r="C64" s="6">
        <v>0</v>
      </c>
      <c r="D64" s="6">
        <v>0</v>
      </c>
      <c r="E64" s="6">
        <v>24.2425</v>
      </c>
      <c r="F64" s="6">
        <v>0</v>
      </c>
      <c r="G64" s="6">
        <v>458.05520000000001</v>
      </c>
      <c r="H64" s="6">
        <v>1.9793000000000001</v>
      </c>
      <c r="I64" s="6">
        <v>0</v>
      </c>
      <c r="J64" s="29">
        <v>696.04289999999992</v>
      </c>
    </row>
    <row r="65" spans="1:10" s="2" customFormat="1" x14ac:dyDescent="0.2">
      <c r="A65" s="3" t="s">
        <v>44</v>
      </c>
      <c r="B65" s="6">
        <v>416.9366</v>
      </c>
      <c r="C65" s="6">
        <v>0</v>
      </c>
      <c r="D65" s="6">
        <v>0</v>
      </c>
      <c r="E65" s="6">
        <v>28.190300000000001</v>
      </c>
      <c r="F65" s="6">
        <v>0</v>
      </c>
      <c r="G65" s="6">
        <v>395.24610000000001</v>
      </c>
      <c r="H65" s="6">
        <v>0.19339999999999999</v>
      </c>
      <c r="I65" s="6">
        <v>0</v>
      </c>
      <c r="J65" s="29">
        <v>840.56640000000004</v>
      </c>
    </row>
    <row r="66" spans="1:10" s="2" customFormat="1" x14ac:dyDescent="0.2">
      <c r="A66" s="19" t="s">
        <v>47</v>
      </c>
      <c r="B66" s="6">
        <v>635.69460000000004</v>
      </c>
      <c r="C66" s="6">
        <v>0</v>
      </c>
      <c r="D66" s="6">
        <v>0</v>
      </c>
      <c r="E66" s="6">
        <v>91.491200000000006</v>
      </c>
      <c r="F66" s="6">
        <v>0</v>
      </c>
      <c r="G66" s="6">
        <v>1521.518</v>
      </c>
      <c r="H66" s="6">
        <v>5.0118</v>
      </c>
      <c r="I66" s="6">
        <v>0</v>
      </c>
      <c r="J66" s="29">
        <v>2253.7156000000004</v>
      </c>
    </row>
    <row r="67" spans="1:10" s="2" customFormat="1" x14ac:dyDescent="0.2">
      <c r="A67" s="3" t="s">
        <v>48</v>
      </c>
      <c r="B67" s="6">
        <v>164.42169999999999</v>
      </c>
      <c r="C67" s="6">
        <v>0</v>
      </c>
      <c r="D67" s="6">
        <v>0</v>
      </c>
      <c r="E67" s="6">
        <v>21.6938</v>
      </c>
      <c r="F67" s="6">
        <v>0</v>
      </c>
      <c r="G67" s="6">
        <v>712.21849999999995</v>
      </c>
      <c r="H67" s="6">
        <v>0.1133</v>
      </c>
      <c r="I67" s="6">
        <v>0</v>
      </c>
      <c r="J67" s="29">
        <v>898.44729999999993</v>
      </c>
    </row>
    <row r="68" spans="1:10" s="2" customFormat="1" x14ac:dyDescent="0.2">
      <c r="A68" s="19" t="s">
        <v>63</v>
      </c>
      <c r="B68" s="6">
        <v>201.4847</v>
      </c>
      <c r="C68" s="6">
        <v>0</v>
      </c>
      <c r="D68" s="6">
        <v>0</v>
      </c>
      <c r="E68" s="6">
        <v>8.2600999999999996</v>
      </c>
      <c r="F68" s="6">
        <v>0</v>
      </c>
      <c r="G68" s="6">
        <v>324.5428</v>
      </c>
      <c r="H68" s="6">
        <v>0</v>
      </c>
      <c r="I68" s="6">
        <v>0</v>
      </c>
      <c r="J68" s="29">
        <v>534.2876</v>
      </c>
    </row>
    <row r="69" spans="1:10" s="2" customFormat="1" x14ac:dyDescent="0.2">
      <c r="A69" s="3" t="s">
        <v>50</v>
      </c>
      <c r="B69" s="6">
        <v>2873.7609000000002</v>
      </c>
      <c r="C69" s="6">
        <v>7.5899999999999995E-2</v>
      </c>
      <c r="D69" s="6">
        <v>0</v>
      </c>
      <c r="E69" s="6">
        <v>201.26769999999999</v>
      </c>
      <c r="F69" s="6">
        <v>5.9999999999999995E-4</v>
      </c>
      <c r="G69" s="6">
        <v>5072.4957000000004</v>
      </c>
      <c r="H69" s="6">
        <v>4.9383999999999997</v>
      </c>
      <c r="I69" s="6">
        <v>0</v>
      </c>
      <c r="J69" s="29">
        <v>8152.5392000000002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3349.1896000000002</v>
      </c>
      <c r="C71" s="4">
        <v>0</v>
      </c>
      <c r="D71" s="4">
        <v>0</v>
      </c>
      <c r="E71" s="4">
        <v>215.48439999999999</v>
      </c>
      <c r="F71" s="4">
        <v>5.0200000000000002E-2</v>
      </c>
      <c r="G71" s="4">
        <v>6591.2132000000001</v>
      </c>
      <c r="H71" s="4">
        <v>29.3706</v>
      </c>
      <c r="I71" s="4">
        <v>0</v>
      </c>
      <c r="J71" s="25">
        <v>10185.308000000001</v>
      </c>
    </row>
    <row r="72" spans="1:10" s="2" customFormat="1" x14ac:dyDescent="0.2">
      <c r="A72" s="3" t="s">
        <v>53</v>
      </c>
      <c r="B72" s="6">
        <v>162.87029999999999</v>
      </c>
      <c r="C72" s="6">
        <v>0</v>
      </c>
      <c r="D72" s="6">
        <v>0</v>
      </c>
      <c r="E72" s="6">
        <v>10.5854</v>
      </c>
      <c r="F72" s="6">
        <v>0</v>
      </c>
      <c r="G72" s="6">
        <v>414.95060000000001</v>
      </c>
      <c r="H72" s="6">
        <v>0</v>
      </c>
      <c r="I72" s="6">
        <v>0</v>
      </c>
      <c r="J72" s="29">
        <v>588.40629999999999</v>
      </c>
    </row>
    <row r="73" spans="1:10" s="2" customFormat="1" x14ac:dyDescent="0.2">
      <c r="A73" s="3" t="s">
        <v>41</v>
      </c>
      <c r="B73" s="6">
        <v>252.16210000000001</v>
      </c>
      <c r="C73" s="6">
        <v>0</v>
      </c>
      <c r="D73" s="6">
        <v>0</v>
      </c>
      <c r="E73" s="6">
        <v>16.6342</v>
      </c>
      <c r="F73" s="6">
        <v>0</v>
      </c>
      <c r="G73" s="6">
        <v>555.48720000000003</v>
      </c>
      <c r="H73" s="6">
        <v>1.7090000000000001</v>
      </c>
      <c r="I73" s="6">
        <v>0</v>
      </c>
      <c r="J73" s="29">
        <v>825.99249999999995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1899.0654999999999</v>
      </c>
      <c r="C75" s="6">
        <v>0</v>
      </c>
      <c r="D75" s="6">
        <v>0</v>
      </c>
      <c r="E75" s="6">
        <v>82.864000000000004</v>
      </c>
      <c r="F75" s="6">
        <v>0</v>
      </c>
      <c r="G75" s="6">
        <v>1248.1792</v>
      </c>
      <c r="H75" s="6">
        <v>23.911899999999999</v>
      </c>
      <c r="I75" s="6">
        <v>0</v>
      </c>
      <c r="J75" s="29">
        <v>3254.0205999999998</v>
      </c>
    </row>
    <row r="76" spans="1:10" s="2" customFormat="1" x14ac:dyDescent="0.2">
      <c r="A76" s="3" t="s">
        <v>46</v>
      </c>
      <c r="B76" s="6">
        <v>406.89850000000001</v>
      </c>
      <c r="C76" s="6">
        <v>0</v>
      </c>
      <c r="D76" s="6">
        <v>0</v>
      </c>
      <c r="E76" s="6">
        <v>32.235599999999998</v>
      </c>
      <c r="F76" s="6">
        <v>0</v>
      </c>
      <c r="G76" s="6">
        <v>1223.1226999999999</v>
      </c>
      <c r="H76" s="6">
        <v>3.0558000000000001</v>
      </c>
      <c r="I76" s="6">
        <v>0</v>
      </c>
      <c r="J76" s="29">
        <v>1665.3126</v>
      </c>
    </row>
    <row r="77" spans="1:10" s="2" customFormat="1" x14ac:dyDescent="0.2">
      <c r="A77" s="10" t="s">
        <v>49</v>
      </c>
      <c r="B77" s="7">
        <v>628.19320000000005</v>
      </c>
      <c r="C77" s="7">
        <v>0</v>
      </c>
      <c r="D77" s="7">
        <v>0</v>
      </c>
      <c r="E77" s="7">
        <v>73.165199999999999</v>
      </c>
      <c r="F77" s="7">
        <v>5.0200000000000002E-2</v>
      </c>
      <c r="G77" s="7">
        <v>3149.4735000000001</v>
      </c>
      <c r="H77" s="7">
        <v>0.69389999999999996</v>
      </c>
      <c r="I77" s="7">
        <v>0</v>
      </c>
      <c r="J77" s="32">
        <v>3851.5760000000005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1007.0331000000001</v>
      </c>
      <c r="C79" s="4">
        <v>0</v>
      </c>
      <c r="D79" s="4">
        <v>1.0800000000000001E-2</v>
      </c>
      <c r="E79" s="4">
        <v>139.94989999999999</v>
      </c>
      <c r="F79" s="4">
        <v>0</v>
      </c>
      <c r="G79" s="4">
        <v>1947.2315000000001</v>
      </c>
      <c r="H79" s="4">
        <v>5.7892000000000001</v>
      </c>
      <c r="I79" s="4">
        <v>0</v>
      </c>
      <c r="J79" s="25">
        <v>3100.0145000000002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594.36030000000005</v>
      </c>
      <c r="C83" s="6">
        <v>0</v>
      </c>
      <c r="D83" s="6">
        <v>0</v>
      </c>
      <c r="E83" s="6">
        <v>20.230599999999999</v>
      </c>
      <c r="F83" s="6">
        <v>0</v>
      </c>
      <c r="G83" s="6">
        <v>928.64329999999995</v>
      </c>
      <c r="H83" s="6">
        <v>5.7888999999999999</v>
      </c>
      <c r="I83" s="6">
        <v>0</v>
      </c>
      <c r="J83" s="29">
        <v>1549.0230999999999</v>
      </c>
    </row>
    <row r="84" spans="1:10" s="2" customFormat="1" x14ac:dyDescent="0.2">
      <c r="A84" s="3" t="s">
        <v>55</v>
      </c>
      <c r="B84" s="6">
        <v>139.1711</v>
      </c>
      <c r="C84" s="6">
        <v>0</v>
      </c>
      <c r="D84" s="6">
        <v>0</v>
      </c>
      <c r="E84" s="6">
        <v>66.778599999999997</v>
      </c>
      <c r="F84" s="6">
        <v>0</v>
      </c>
      <c r="G84" s="6">
        <v>513.94439999999997</v>
      </c>
      <c r="H84" s="6">
        <v>2.9999999999999997E-4</v>
      </c>
      <c r="I84" s="6">
        <v>0</v>
      </c>
      <c r="J84" s="29">
        <v>719.89440000000002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273.50170000000003</v>
      </c>
      <c r="C86" s="6">
        <v>0</v>
      </c>
      <c r="D86" s="6">
        <v>1.0800000000000001E-2</v>
      </c>
      <c r="E86" s="6">
        <v>52.9407</v>
      </c>
      <c r="F86" s="6">
        <v>0</v>
      </c>
      <c r="G86" s="6">
        <v>504.6438</v>
      </c>
      <c r="H86" s="6">
        <v>0</v>
      </c>
      <c r="I86" s="6">
        <v>0</v>
      </c>
      <c r="J86" s="29">
        <v>831.09699999999998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921.89210000000003</v>
      </c>
      <c r="C88" s="25">
        <v>0</v>
      </c>
      <c r="D88" s="25">
        <v>2.3E-3</v>
      </c>
      <c r="E88" s="25">
        <v>102.43690000000001</v>
      </c>
      <c r="F88" s="25">
        <v>3.0999999999999999E-3</v>
      </c>
      <c r="G88" s="25">
        <v>1770.7575999999999</v>
      </c>
      <c r="H88" s="25">
        <v>2.6784000000000003</v>
      </c>
      <c r="I88" s="25">
        <v>0</v>
      </c>
      <c r="J88" s="25">
        <v>2797.7703999999994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326.90899999999999</v>
      </c>
      <c r="C91" s="6">
        <v>0</v>
      </c>
      <c r="D91" s="6">
        <v>2.0999999999999999E-3</v>
      </c>
      <c r="E91" s="6">
        <v>25.241199999999999</v>
      </c>
      <c r="F91" s="6">
        <v>3.0999999999999999E-3</v>
      </c>
      <c r="G91" s="6">
        <v>639.95640000000003</v>
      </c>
      <c r="H91" s="6">
        <v>2.5687000000000002</v>
      </c>
      <c r="I91" s="6">
        <v>0</v>
      </c>
      <c r="J91" s="29">
        <v>994.68050000000005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436.05700000000002</v>
      </c>
      <c r="C93" s="6">
        <v>0</v>
      </c>
      <c r="D93" s="6">
        <v>2.0000000000000001E-4</v>
      </c>
      <c r="E93" s="6">
        <v>28.0364</v>
      </c>
      <c r="F93" s="6">
        <v>0</v>
      </c>
      <c r="G93" s="6">
        <v>868.95650000000001</v>
      </c>
      <c r="H93" s="6">
        <v>0.10970000000000001</v>
      </c>
      <c r="I93" s="6">
        <v>0</v>
      </c>
      <c r="J93" s="29">
        <v>1333.1597999999999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158.92609999999999</v>
      </c>
      <c r="C96" s="6">
        <v>0</v>
      </c>
      <c r="D96" s="6">
        <v>0</v>
      </c>
      <c r="E96" s="6">
        <v>49.159300000000002</v>
      </c>
      <c r="F96" s="6">
        <v>0</v>
      </c>
      <c r="G96" s="6">
        <v>261.84469999999999</v>
      </c>
      <c r="H96" s="6">
        <v>0</v>
      </c>
      <c r="I96" s="6">
        <v>0</v>
      </c>
      <c r="J96" s="29">
        <v>469.93009999999998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10703.686700000002</v>
      </c>
      <c r="C98" s="25">
        <v>0</v>
      </c>
      <c r="D98" s="25">
        <v>0</v>
      </c>
      <c r="E98" s="25">
        <v>4686.8521000000001</v>
      </c>
      <c r="F98" s="25">
        <v>0</v>
      </c>
      <c r="G98" s="25">
        <v>5790.3139000000001</v>
      </c>
      <c r="H98" s="25">
        <v>6.1726000000000001</v>
      </c>
      <c r="I98" s="25">
        <v>0</v>
      </c>
      <c r="J98" s="25">
        <v>21187.025299999998</v>
      </c>
    </row>
    <row r="99" spans="1:10" s="2" customFormat="1" x14ac:dyDescent="0.2">
      <c r="A99" s="19" t="s">
        <v>58</v>
      </c>
      <c r="B99" s="6">
        <v>458.40820000000002</v>
      </c>
      <c r="C99" s="6">
        <v>0</v>
      </c>
      <c r="D99" s="6">
        <v>0</v>
      </c>
      <c r="E99" s="6">
        <v>29.439499999999999</v>
      </c>
      <c r="F99" s="6">
        <v>0</v>
      </c>
      <c r="G99" s="6">
        <v>802.63300000000004</v>
      </c>
      <c r="H99" s="6">
        <v>0</v>
      </c>
      <c r="I99" s="6">
        <v>0</v>
      </c>
      <c r="J99" s="29">
        <v>1290.4807000000001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134.37719999999999</v>
      </c>
      <c r="C101" s="6">
        <v>0</v>
      </c>
      <c r="D101" s="6">
        <v>0</v>
      </c>
      <c r="E101" s="6">
        <v>13.804600000000001</v>
      </c>
      <c r="F101" s="6">
        <v>0</v>
      </c>
      <c r="G101" s="6">
        <v>439.89670000000001</v>
      </c>
      <c r="H101" s="6">
        <v>5.9999999999999995E-4</v>
      </c>
      <c r="I101" s="6">
        <v>0</v>
      </c>
      <c r="J101" s="29">
        <v>588.07909999999993</v>
      </c>
    </row>
    <row r="102" spans="1:10" s="2" customFormat="1" x14ac:dyDescent="0.2">
      <c r="A102" s="19" t="s">
        <v>7</v>
      </c>
      <c r="B102" s="6">
        <v>9975.5583000000006</v>
      </c>
      <c r="C102" s="6">
        <v>0</v>
      </c>
      <c r="D102" s="6">
        <v>0</v>
      </c>
      <c r="E102" s="6">
        <v>4621.0640000000003</v>
      </c>
      <c r="F102" s="6">
        <v>0</v>
      </c>
      <c r="G102" s="18">
        <v>4299.3765000000003</v>
      </c>
      <c r="H102" s="6">
        <v>6.1719999999999997</v>
      </c>
      <c r="I102" s="6">
        <v>0</v>
      </c>
      <c r="J102" s="29">
        <v>18902.1708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135.34299999999999</v>
      </c>
      <c r="C106" s="6">
        <v>0</v>
      </c>
      <c r="D106" s="6">
        <v>0</v>
      </c>
      <c r="E106" s="6">
        <v>22.544</v>
      </c>
      <c r="F106" s="6">
        <v>0</v>
      </c>
      <c r="G106" s="6">
        <v>248.40770000000001</v>
      </c>
      <c r="H106" s="6">
        <v>0</v>
      </c>
      <c r="I106" s="6">
        <v>0</v>
      </c>
      <c r="J106" s="29">
        <v>406.29470000000003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384504.34110000002</v>
      </c>
      <c r="C112" s="8">
        <v>0.58809999999999996</v>
      </c>
      <c r="D112" s="8">
        <v>494.20769999999999</v>
      </c>
      <c r="E112" s="8">
        <v>86044.356800000023</v>
      </c>
      <c r="F112" s="8">
        <v>37047.942800000004</v>
      </c>
      <c r="G112" s="8">
        <v>376248.42749999999</v>
      </c>
      <c r="H112" s="8">
        <v>151400.56950000001</v>
      </c>
      <c r="I112" s="8">
        <v>0</v>
      </c>
      <c r="J112" s="8">
        <v>1035740.4334999999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56</vt:i4>
      </vt:variant>
    </vt:vector>
  </HeadingPairs>
  <TitlesOfParts>
    <vt:vector size="8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2026-04-15T10:44:49Z</dcterms:modified>
</cp:coreProperties>
</file>